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59" documentId="13_ncr:1_{118B3531-521A-3141-A293-444FE8F17640}" xr6:coauthVersionLast="47" xr6:coauthVersionMax="47" xr10:uidLastSave="{163E8F17-B330-489A-A838-FD167D37F097}"/>
  <bookViews>
    <workbookView xWindow="-110" yWindow="-110" windowWidth="19420" windowHeight="11500" tabRatio="504" firstSheet="1" activeTab="3" xr2:uid="{00000000-000D-0000-FFFF-FFFF00000000}"/>
  </bookViews>
  <sheets>
    <sheet name="Listas" sheetId="2" state="hidden" r:id="rId1"/>
    <sheet name="Instructivo" sheetId="5" r:id="rId2"/>
    <sheet name="PMAA_HM" sheetId="1" r:id="rId3"/>
    <sheet name="PMAA_REPORTE" sheetId="12" r:id="rId4"/>
  </sheets>
  <externalReferences>
    <externalReference r:id="rId5"/>
  </externalReferences>
  <definedNames>
    <definedName name="_Toc467769473" localSheetId="3">PMAA_REPORTE!#REF!</definedName>
    <definedName name="acumula">Listas!$B$36:$B$40</definedName>
    <definedName name="_xlnm.Print_Area" localSheetId="2">PMAA_HM!$B$1:$Q$51</definedName>
    <definedName name="cobertura">Listas!$D$30:$D$33</definedName>
    <definedName name="Desagregaci">Listas!$D$30:$D$35</definedName>
    <definedName name="enfoque">Listas!$D$22:$D$27</definedName>
    <definedName name="fuente">Listas!$B$3:$B$4</definedName>
    <definedName name="Lista_CAR" localSheetId="3">'[1]Datos Generales'!$H$5:$H$37</definedName>
    <definedName name="Lista_CAR">'[1]Datos Generales'!$H$5:$H$37</definedName>
    <definedName name="orienta">Listas!$D$38:$D$40</definedName>
    <definedName name="periodicidad">Listas!$B$12:$B$19</definedName>
    <definedName name="REPORTE" localSheetId="3">[1]Formulas!$F$33:$F$34</definedName>
    <definedName name="REPORTE">[1]Formulas!$F$33:$F$34</definedName>
    <definedName name="SI" localSheetId="3">[1]Formulas!$D$33:$D$34</definedName>
    <definedName name="SI">[1]Formulas!$D$33:$D$34</definedName>
    <definedName name="tipo">Listas!$B$7:$B$9</definedName>
    <definedName name="tipounidad">Listas!$B$22:$B$33</definedName>
    <definedName name="_xlnm.Print_Titles" localSheetId="2">PMAA_HM!$1:$7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2" l="1"/>
  <c r="M14" i="12"/>
  <c r="AD62" i="12"/>
  <c r="T14" i="12"/>
  <c r="P14" i="12"/>
  <c r="I14" i="12"/>
  <c r="L80" i="12" l="1"/>
  <c r="H47" i="12"/>
  <c r="H62" i="12" s="1"/>
  <c r="AH62" i="12" s="1"/>
  <c r="AI62" i="12" s="1"/>
  <c r="W60" i="12"/>
  <c r="P60" i="12"/>
  <c r="I60" i="12"/>
  <c r="E75" i="12"/>
  <c r="E76" i="12" s="1"/>
  <c r="E77" i="12" s="1"/>
  <c r="E78" i="12" s="1"/>
  <c r="E79" i="12" s="1"/>
  <c r="AG62" i="12"/>
  <c r="AF62" i="12"/>
  <c r="AE62" i="12"/>
  <c r="G62" i="12"/>
  <c r="F62" i="12"/>
  <c r="F74" i="12" s="1"/>
  <c r="H48" i="12"/>
  <c r="H63" i="12" s="1"/>
  <c r="AH63" i="12" s="1"/>
  <c r="AK63" i="12" s="1"/>
  <c r="H49" i="12"/>
  <c r="H64" i="12" s="1"/>
  <c r="AH64" i="12" s="1"/>
  <c r="AI64" i="12" s="1"/>
  <c r="H50" i="12"/>
  <c r="H51" i="12"/>
  <c r="H66" i="12" s="1"/>
  <c r="AH66" i="12" s="1"/>
  <c r="H52" i="12"/>
  <c r="H67" i="12" s="1"/>
  <c r="AH67" i="12" s="1"/>
  <c r="AG67" i="12"/>
  <c r="AF67" i="12"/>
  <c r="AE67" i="12"/>
  <c r="AD67" i="12"/>
  <c r="AG66" i="12"/>
  <c r="AF66" i="12"/>
  <c r="AE66" i="12"/>
  <c r="AD66" i="12"/>
  <c r="AG65" i="12"/>
  <c r="AF65" i="12"/>
  <c r="AE65" i="12"/>
  <c r="AD65" i="12"/>
  <c r="AG64" i="12"/>
  <c r="AF64" i="12"/>
  <c r="AE64" i="12"/>
  <c r="AD64" i="12"/>
  <c r="AG63" i="12"/>
  <c r="AF63" i="12"/>
  <c r="AE63" i="12"/>
  <c r="AD63" i="12"/>
  <c r="AE47" i="12"/>
  <c r="AD47" i="12"/>
  <c r="G67" i="12"/>
  <c r="F67" i="12"/>
  <c r="F79" i="12" s="1"/>
  <c r="G66" i="12"/>
  <c r="F66" i="12"/>
  <c r="F78" i="12" s="1"/>
  <c r="G65" i="12"/>
  <c r="F65" i="12"/>
  <c r="F77" i="12" s="1"/>
  <c r="G64" i="12"/>
  <c r="F64" i="12"/>
  <c r="F76" i="12" s="1"/>
  <c r="G63" i="12"/>
  <c r="F63" i="12"/>
  <c r="F75" i="12" s="1"/>
  <c r="E63" i="12"/>
  <c r="E64" i="12" s="1"/>
  <c r="E65" i="12" s="1"/>
  <c r="E66" i="12" s="1"/>
  <c r="E67" i="12" s="1"/>
  <c r="AD48" i="12"/>
  <c r="AE48" i="12"/>
  <c r="AF48" i="12"/>
  <c r="AG48" i="12"/>
  <c r="AD49" i="12"/>
  <c r="G76" i="12" s="1"/>
  <c r="AE49" i="12"/>
  <c r="H76" i="12" s="1"/>
  <c r="AF49" i="12"/>
  <c r="I76" i="12" s="1"/>
  <c r="AG49" i="12"/>
  <c r="AD50" i="12"/>
  <c r="AE50" i="12"/>
  <c r="AF50" i="12"/>
  <c r="AG50" i="12"/>
  <c r="AD51" i="12"/>
  <c r="AE51" i="12"/>
  <c r="AF51" i="12"/>
  <c r="AG51" i="12"/>
  <c r="AD52" i="12"/>
  <c r="AE52" i="12"/>
  <c r="AF52" i="12"/>
  <c r="AG52" i="12"/>
  <c r="AF47" i="12"/>
  <c r="AG47" i="12"/>
  <c r="E48" i="12"/>
  <c r="E49" i="12" s="1"/>
  <c r="E50" i="12" s="1"/>
  <c r="E51" i="12" s="1"/>
  <c r="E52" i="12" s="1"/>
  <c r="I75" i="12" l="1"/>
  <c r="G75" i="12"/>
  <c r="G77" i="12"/>
  <c r="H77" i="12"/>
  <c r="I77" i="12"/>
  <c r="G78" i="12"/>
  <c r="H78" i="12"/>
  <c r="I78" i="12"/>
  <c r="G79" i="12"/>
  <c r="H79" i="12"/>
  <c r="I79" i="12"/>
  <c r="H74" i="12"/>
  <c r="H75" i="12"/>
  <c r="I74" i="12"/>
  <c r="G74" i="12"/>
  <c r="AD68" i="12"/>
  <c r="AI67" i="12"/>
  <c r="AK67" i="12"/>
  <c r="AK66" i="12"/>
  <c r="AI66" i="12"/>
  <c r="AK62" i="12"/>
  <c r="AI63" i="12"/>
  <c r="AK64" i="12"/>
  <c r="AH51" i="12"/>
  <c r="K78" i="12" s="1"/>
  <c r="AH52" i="12"/>
  <c r="K79" i="12" s="1"/>
  <c r="AH50" i="12"/>
  <c r="AH49" i="12"/>
  <c r="K76" i="12" s="1"/>
  <c r="AH48" i="12"/>
  <c r="K75" i="12" s="1"/>
  <c r="AH47" i="12"/>
  <c r="K74" i="12" s="1"/>
  <c r="H65" i="12"/>
  <c r="AH65" i="12" s="1"/>
  <c r="AF68" i="12"/>
  <c r="AG68" i="12"/>
  <c r="AE68" i="12"/>
  <c r="AF53" i="12"/>
  <c r="AE53" i="12"/>
  <c r="AG53" i="12"/>
  <c r="AD53" i="12"/>
  <c r="G80" i="12" s="1"/>
  <c r="H80" i="12" l="1"/>
  <c r="M13" i="12" s="1"/>
  <c r="I80" i="12"/>
  <c r="J80" i="12"/>
  <c r="K77" i="12"/>
  <c r="P13" i="12"/>
  <c r="I13" i="12"/>
  <c r="AI65" i="12"/>
  <c r="AK65" i="12"/>
  <c r="AH68" i="12"/>
  <c r="AH53" i="12"/>
  <c r="K80" i="12" l="1"/>
  <c r="T13" i="12" s="1"/>
  <c r="E35" i="12"/>
  <c r="E36" i="12" s="1"/>
  <c r="E37" i="12" s="1"/>
  <c r="E38" i="12" s="1"/>
  <c r="E39" i="12" s="1"/>
  <c r="F4" i="12"/>
  <c r="B2" i="12"/>
</calcChain>
</file>

<file path=xl/sharedStrings.xml><?xml version="1.0" encoding="utf-8"?>
<sst xmlns="http://schemas.openxmlformats.org/spreadsheetml/2006/main" count="453" uniqueCount="279">
  <si>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</si>
  <si>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</si>
  <si>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</si>
  <si>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</si>
  <si>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</si>
  <si>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</si>
  <si>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</si>
  <si>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</si>
  <si>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</si>
  <si>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</si>
  <si>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</si>
  <si>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</si>
  <si>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</si>
  <si>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</si>
  <si>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</si>
  <si>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</si>
  <si>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</si>
  <si>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</si>
  <si>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</si>
  <si>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</si>
  <si>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</si>
  <si>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</si>
  <si>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</si>
  <si>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</si>
  <si>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</si>
  <si>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</si>
  <si>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</si>
  <si>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</si>
  <si>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</si>
  <si>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</si>
  <si>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</si>
  <si>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</si>
  <si>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</si>
  <si>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</si>
  <si>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</si>
  <si>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</si>
  <si>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</si>
  <si>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</si>
  <si>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</si>
  <si>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</si>
  <si>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</si>
  <si>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</si>
  <si>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</si>
  <si>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</si>
  <si>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</si>
  <si>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</si>
  <si>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</si>
  <si>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</si>
  <si>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</si>
  <si>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</si>
  <si>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</si>
  <si>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</si>
  <si>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</si>
  <si>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</si>
  <si>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</si>
  <si>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</si>
  <si>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</si>
  <si>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</si>
  <si>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</si>
  <si>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</si>
  <si>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</si>
  <si>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</si>
  <si>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</si>
  <si>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</si>
  <si>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</si>
  <si>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</si>
  <si>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</si>
  <si>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</si>
  <si>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</si>
  <si>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</si>
  <si>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</si>
  <si>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</si>
  <si>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</si>
  <si>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</si>
  <si>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</si>
  <si>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</si>
  <si>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</si>
  <si>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</si>
  <si>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</si>
  <si>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</si>
  <si>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</si>
  <si>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</si>
  <si>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</si>
  <si>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</si>
  <si>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</si>
  <si>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</si>
  <si>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</si>
  <si>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</si>
  <si>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</si>
  <si>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</si>
  <si>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</si>
  <si>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</si>
  <si>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</si>
  <si>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</si>
  <si>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</si>
  <si>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</si>
  <si>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</si>
  <si>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</si>
  <si>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</si>
  <si>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</si>
  <si>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</si>
  <si>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</si>
  <si>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</si>
  <si>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</si>
  <si>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</si>
  <si>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</si>
  <si>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</si>
  <si>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</si>
  <si>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</si>
  <si>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</si>
  <si>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</si>
  <si>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</si>
  <si>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</si>
  <si>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</si>
  <si>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</si>
  <si>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</si>
  <si>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</si>
  <si>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</si>
  <si>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</si>
  <si>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</si>
  <si>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</si>
  <si>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</si>
  <si>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</si>
  <si>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</si>
  <si>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</si>
  <si>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</si>
  <si>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</si>
  <si>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</si>
  <si>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</si>
  <si>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</si>
  <si>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</si>
  <si>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</si>
  <si>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</si>
  <si>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</si>
  <si>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</si>
  <si>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</si>
  <si>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</si>
  <si>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</si>
  <si>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</si>
  <si>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</si>
  <si>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</si>
  <si>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</si>
  <si>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</si>
  <si>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</si>
  <si>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</si>
  <si>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</si>
  <si>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</si>
  <si>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</si>
  <si>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</si>
  <si>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</si>
  <si>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</si>
  <si>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</si>
  <si>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</si>
  <si>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</si>
  <si>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</si>
  <si>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</si>
  <si>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</si>
  <si>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</si>
  <si>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</si>
  <si>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</si>
  <si>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</si>
  <si>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</si>
  <si>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</si>
  <si>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</si>
  <si>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</si>
  <si>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</si>
  <si>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</si>
  <si>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</si>
  <si>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</si>
  <si>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</si>
  <si>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</si>
  <si>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</si>
  <si>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Gestión Integral del Recurso Hídrico</t>
  </si>
  <si>
    <t>Correo institucional: info@minambiente.gov.co</t>
  </si>
  <si>
    <t>Conmutador: +57 6013323400, Whatsapp: +57 3102213891
Línea gratuita nacional: 018000919301
Línea Celular: +57 3133463676</t>
  </si>
  <si>
    <t>Avance en la formulación y/o ajuste de los Planes de Manejo Ambiental de Acuíferos (PMAA)</t>
  </si>
  <si>
    <t>El indicador permite medir el avance en el cumplimiento de la meta de acuíferos priorizados con PMAA formulados y /o ajustados, definida por la autoridad ambiental para el cuatrienio.</t>
  </si>
  <si>
    <t>La Ley 99 de 1993, define las funciones del Ministerio de Medio Ambiente confiriendo la obligación de formular las Políticas Nacionales en relación al Medio Ambiente y los recursos naturales renovables, establecer reglas y criterios de ordenamiento ambiental de uso del territorio y fijar las pautas generales para el ordenamiento y manejo de cuencas hidrográficas y demás áreas de manejo especial, al igual establece la competencia a las Corporaciones Autónomas Regionales y de Desarrollo Sostenible en la ordenación y manejo de las cuencas hidrográficas ubicadas en el área de su jurisdicción.
La Política Nacional para la Gestión Integral del Recurso Hídrico tiene como Objetivo 1. OFERTA: Conservar los sistemas naturales y los procesos hidrológicos de los que depende la oferta de agua para el país, el cual contempla  la implementación de la Estrategia 1.2 – Planificación como mecanismo para establecer lineamientos a nivel de la cuenca hidrográfica (aguas superficiales, subterráneas y marino costeras), para orientar la gestión y el uso sostenible del agua Priorizar, dentro de la cual se encuentra la línea estratégica de  Formular e implementar los planes de manejo de acuíferos priorizados definidos en el Plan Hídrico Nacional, que no estén dentro de uno de los planes de ordenación y manejo de cuencas hidrográficas priorizados en el Plan Hídrico Nacional.
El Programa Nacional de Aguas Subterráneas (PNASUB), se enmarca en la Política Nacional para la Gestión Integral del Recurso Hídrico y tiene por objeto el Diseñar y promover la implementación de estrategias del nivel nacional y regional que garanticen una adecuada evaluación y gestión del agua subterránea en Colombia. En su eje temático IV. Manejo y aprovechamiento, el PNASUB establece la formulación e implementación de planes de manejo ambiental de acuíferos, a través de los cuales se abordará el conocimiento del sistema acuífero, su evaluación en cantidad y calidad y la identificación de la problemática o amenazas sobre el mismo, lo cual permitirá proyectar las medidas de manejo ambiental a través del desarrollo de procesos participativos.</t>
  </si>
  <si>
    <t>Ley 99 de 1993</t>
  </si>
  <si>
    <t>Art 14. Protección de las Zonas de Recarga de Acuíferos</t>
  </si>
  <si>
    <t>Decreto 1076 de 2015 y sus modificaciones</t>
  </si>
  <si>
    <t>Decreto Único Reglamentario del Sector Ambiente y Desarrollo Sostenible. Sección 11. Plan De Manejo Ambiental De Acuíferos</t>
  </si>
  <si>
    <r>
      <rPr>
        <b/>
        <u/>
        <sz val="10"/>
        <rFont val="Arial Narrow"/>
        <family val="2"/>
      </rPr>
      <t xml:space="preserve">Documentación de Referencia:
</t>
    </r>
    <r>
      <rPr>
        <sz val="10"/>
        <rFont val="Arial Narrow"/>
        <family val="2"/>
      </rPr>
      <t>Política Nacional para la Gestión Integral del Recurso Hídrico
Plan hídrico Nacional
Guía Técnica para la formulación de Planes de Manejo de Acuíferos (PMAA)</t>
    </r>
  </si>
  <si>
    <t>2.5.1. Otra  Cúal</t>
  </si>
  <si>
    <t>Informe de Avance en la Ejecución de los Planes de Acción Cuatrienales de las Autoridades Ambientales</t>
  </si>
  <si>
    <t>60 días</t>
  </si>
  <si>
    <r>
      <rPr>
        <sz val="10"/>
        <rFont val="Arial Narrow"/>
        <family val="2"/>
      </rPr>
      <t xml:space="preserve">Para efectos de la programación de las metas en el Plan de Acción, la Autoridad Ambiental deberá considerar la siguiente ponderación por Fase en el marco de la formulación de los Planes de Manejo Ambiental de Acuíferos-PMAA: 
</t>
    </r>
    <r>
      <rPr>
        <b/>
        <sz val="10"/>
        <rFont val="Arial Narrow"/>
        <family val="2"/>
      </rPr>
      <t xml:space="preserve">Plan de Manejo Ambiental de Acuíferos (PMAA):
</t>
    </r>
  </si>
  <si>
    <r>
      <rPr>
        <b/>
        <sz val="10"/>
        <rFont val="Arial Narrow"/>
        <family val="2"/>
      </rPr>
      <t xml:space="preserve">Porcentaje de avance de la meta anual en la formulación del PMAA
</t>
    </r>
    <r>
      <rPr>
        <sz val="10"/>
        <rFont val="Arial Narrow"/>
        <family val="2"/>
      </rPr>
      <t xml:space="preserve">
Es resultado del cociente entre el avance en la formulación del PMAA y la meta anual establecida al cierre de cada vigencia.
Donde:</t>
    </r>
    <r>
      <rPr>
        <b/>
        <sz val="10"/>
        <rFont val="Arial Narrow"/>
        <family val="2"/>
      </rPr>
      <t xml:space="preserve">
</t>
    </r>
    <r>
      <rPr>
        <sz val="10"/>
        <rFont val="Arial Narrow"/>
        <family val="2"/>
      </rPr>
      <t xml:space="preserve">
</t>
    </r>
    <r>
      <rPr>
        <b/>
        <sz val="10"/>
        <rFont val="Arial Narrow"/>
        <family val="2"/>
      </rPr>
      <t>APMAAFt</t>
    </r>
    <r>
      <rPr>
        <sz val="10"/>
        <rFont val="Arial Narrow"/>
        <family val="2"/>
      </rPr>
      <t xml:space="preserve"> = Avance en la formulación y/o ajuste de los Planes de Manejo Ambiental de Acuíferos (PMAA), en el tiempo t.
</t>
    </r>
    <r>
      <rPr>
        <b/>
        <sz val="10"/>
        <rFont val="Arial Narrow"/>
        <family val="2"/>
      </rPr>
      <t xml:space="preserve">PAPMAAF zt </t>
    </r>
    <r>
      <rPr>
        <sz val="10"/>
        <rFont val="Arial Narrow"/>
        <family val="2"/>
      </rPr>
      <t xml:space="preserve">= Porcentaje de avance promedio en la formulación y/o ajuste de los PMAA, en el tiempo t.
</t>
    </r>
    <r>
      <rPr>
        <b/>
        <sz val="10"/>
        <rFont val="Arial Narrow"/>
        <family val="2"/>
      </rPr>
      <t>MFPMAAt</t>
    </r>
    <r>
      <rPr>
        <sz val="10"/>
        <rFont val="Arial Narrow"/>
        <family val="2"/>
      </rPr>
      <t xml:space="preserve"> =  Meta anual de porcentaje de avance en la formulación o ajuste de PMAA priorizados en el PAC en el tiempo t.
</t>
    </r>
    <r>
      <rPr>
        <b/>
        <sz val="10"/>
        <rFont val="Arial Narrow"/>
        <family val="2"/>
      </rPr>
      <t xml:space="preserve">z </t>
    </r>
    <r>
      <rPr>
        <sz val="10"/>
        <rFont val="Arial Narrow"/>
        <family val="2"/>
      </rPr>
      <t xml:space="preserve">= Corresponde al PMAA que se encuentra en proceso de formulación o ajuste (PMAA 1, PMAA 2, etc.)
</t>
    </r>
    <r>
      <rPr>
        <b/>
        <sz val="10"/>
        <rFont val="Arial Narrow"/>
        <family val="2"/>
      </rPr>
      <t>t</t>
    </r>
    <r>
      <rPr>
        <sz val="10"/>
        <rFont val="Arial Narrow"/>
        <family val="2"/>
      </rPr>
      <t xml:space="preserve"> = Año de cálculo del indicador</t>
    </r>
  </si>
  <si>
    <r>
      <rPr>
        <sz val="10"/>
        <rFont val="Arial Narrow"/>
        <family val="2"/>
      </rPr>
      <t xml:space="preserve">El cálculo del Porcentaje de avance promedio en la formulación y/o ajuste de los Planes de Manejo Ambiental de Acuíferos (PMAA) (PAPMAAF), se obtiene de la siguiente manera:
Donde:
</t>
    </r>
    <r>
      <rPr>
        <b/>
        <sz val="10"/>
        <rFont val="Arial Narrow"/>
        <family val="2"/>
      </rPr>
      <t xml:space="preserve">PAPMAAF zt = </t>
    </r>
    <r>
      <rPr>
        <sz val="10"/>
        <rFont val="Arial Narrow"/>
        <family val="2"/>
      </rPr>
      <t>Porcentaje de avance promedio en la formulación y/o ajuste de los PMAA, en el tiempo t.</t>
    </r>
    <r>
      <rPr>
        <b/>
        <sz val="10"/>
        <rFont val="Arial Narrow"/>
        <family val="2"/>
      </rPr>
      <t xml:space="preserve">
AFPMAMzt = </t>
    </r>
    <r>
      <rPr>
        <sz val="10"/>
        <rFont val="Arial Narrow"/>
        <family val="2"/>
      </rPr>
      <t>Avance en la formulación, ajuste o actualización del PMAA z, en el tiempo t.</t>
    </r>
    <r>
      <rPr>
        <b/>
        <sz val="10"/>
        <rFont val="Arial Narrow"/>
        <family val="2"/>
      </rPr>
      <t xml:space="preserve">
Nt = </t>
    </r>
    <r>
      <rPr>
        <sz val="10"/>
        <rFont val="Arial Narrow"/>
        <family val="2"/>
      </rPr>
      <t>Total de Acuiferos priorizados para la formulación de PMAM en el tiempo t.</t>
    </r>
    <r>
      <rPr>
        <sz val="10"/>
        <color rgb="FFFF0000"/>
        <rFont val="Arial Narrow"/>
        <family val="2"/>
      </rPr>
      <t xml:space="preserve"> </t>
    </r>
  </si>
  <si>
    <r>
      <rPr>
        <sz val="10"/>
        <rFont val="Arial Narrow"/>
        <family val="2"/>
      </rPr>
      <t xml:space="preserve">El cálculo del Meta anual de porcentaje de avance en la formulación o ajuste de PMAA priorizados en el PAC (MFPMAAt), se obtiene de la siguiente manera:
Donde:
</t>
    </r>
    <r>
      <rPr>
        <b/>
        <sz val="10"/>
        <rFont val="Arial Narrow"/>
        <family val="2"/>
      </rPr>
      <t xml:space="preserve">MFPMAAt = </t>
    </r>
    <r>
      <rPr>
        <sz val="10"/>
        <rFont val="Arial Narrow"/>
        <family val="2"/>
      </rPr>
      <t>Meta anual de porcentaje de avance en la formulación o ajuste de PMAA priorizados en el PAC en el tiempo t</t>
    </r>
    <r>
      <rPr>
        <b/>
        <sz val="10"/>
        <rFont val="Arial Narrow"/>
        <family val="2"/>
      </rPr>
      <t xml:space="preserve">
PAFPMAAzt = </t>
    </r>
    <r>
      <rPr>
        <sz val="10"/>
        <rFont val="Arial Narrow"/>
        <family val="2"/>
      </rPr>
      <t>Proyección de Avance en la formulación o ajuste o actualización del PMAA z, en el tiempo t.</t>
    </r>
    <r>
      <rPr>
        <b/>
        <sz val="10"/>
        <rFont val="Arial Narrow"/>
        <family val="2"/>
      </rPr>
      <t xml:space="preserve">
Nt = </t>
    </r>
    <r>
      <rPr>
        <sz val="10"/>
        <rFont val="Arial Narrow"/>
        <family val="2"/>
      </rPr>
      <t>Total de Acuiferos priorizados para la formulación de PMAM en el tiempo t.</t>
    </r>
    <r>
      <rPr>
        <sz val="10"/>
        <color rgb="FFFF0000"/>
        <rFont val="Arial Narrow"/>
        <family val="2"/>
      </rPr>
      <t xml:space="preserve"> </t>
    </r>
  </si>
  <si>
    <r>
      <rPr>
        <b/>
        <sz val="10"/>
        <rFont val="Arial Narrow"/>
        <family val="2"/>
      </rPr>
      <t>Información de Línea Base del Indicador</t>
    </r>
    <r>
      <rPr>
        <sz val="10"/>
        <rFont val="Arial Narrow"/>
        <family val="2"/>
      </rPr>
      <t xml:space="preserve">
(a 31 de diciembre de la vigencia anterior a la formulación del PAC)</t>
    </r>
  </si>
  <si>
    <r>
      <rPr>
        <b/>
        <sz val="10"/>
        <rFont val="Arial Narrow"/>
        <family val="2"/>
      </rPr>
      <t>Datos generales de los PMAA: Acuíferos objeto de ordenación en la jurisdicción de la Autoridad Ambiental</t>
    </r>
    <r>
      <rPr>
        <sz val="10"/>
        <rFont val="Arial Narrow"/>
        <family val="2"/>
      </rPr>
      <t xml:space="preserve">
Información a 31 de diciembre de la vigencia anterior a la formulación del Plan de Acción Cutrienal
(a)	Indicar la Fase en que se encuentra la formulación del PMAA: Fase de Aprestamiento, Diagnóstico, Formulación y Aprobado</t>
    </r>
  </si>
  <si>
    <r>
      <t xml:space="preserve">Meta anual de avance (%) en la formulación de cada PMAA
</t>
    </r>
    <r>
      <rPr>
        <sz val="10"/>
        <rFont val="Arial Narrow"/>
        <family val="2"/>
      </rPr>
      <t>Utilice tantas líneas cuantas sean necesarias e indique las metas anuales teniendo como base la ponderación establecida para cada fase, hasta alcanzar el 100% con la aprobación del plan.</t>
    </r>
  </si>
  <si>
    <t xml:space="preserve">Reporte de Avance en la formulación o ajuste de cada PMAA para la Autoridad Ambiental
Utilice tantas líneas cuantas sean necesarias.
(*) El avance en la formulación o ajuste alcanza el 100% cuando ha sido aprobado a través del respectivo acto administrativo, teniendo en cuenta lo contenido en el artículo 2.2.3.1.11.4. del Decreto 1076 de 2015.
</t>
  </si>
  <si>
    <t>Cálculo del indicador</t>
  </si>
  <si>
    <t>Informes de Gestión de las Autoridades Ambientales</t>
  </si>
  <si>
    <t xml:space="preserve">Total </t>
  </si>
  <si>
    <t>2.13.1. Otra Cúal?</t>
  </si>
  <si>
    <t>Jurisdicción Autoridad Ambiental</t>
  </si>
  <si>
    <t>Autoridades Ambientales</t>
  </si>
  <si>
    <r>
      <t>Un Acuífero es una Unidad de roca o sedimento, capaz de almacenar y transmitir agua, entendida como el sistema que involucra las zonas de recarga, tránsito y de descarga, así como sus interacciones con otras unidades similares, las aguas superficiales y marinas (Articulo 2.2.3.1.1.3, Decreto 1076 de 1015).
El Decreto 1076 de 2015 en articulo 2.2.3.1.6.12 dispone que en la fase de formulación de POMCA, se deben definir e identificar los recursos naturales renovables que deben ser objeto de implementación de instrumentos de planificación y/o administración por parte de las autoridades ambientales competentes, entre los que pueden encontrarse las aguas subterráneas. Citando además en su paragrafo, que:  "</t>
    </r>
    <r>
      <rPr>
        <i/>
        <sz val="10"/>
        <rFont val="Arial Narrow"/>
        <family val="2"/>
      </rPr>
      <t>En caso de que en la cuenca existan acuíferos, las medidas de manejo ambiental para la preservación y restauración, entre otros,harán parte integral del Plan de Ordenación y Manejo de la Cuenca y deberán sujetarse a lo establecido en la Guía Metodológica para la Formulación de los Planes de Manejo Ambiental de Acuíferos</t>
    </r>
    <r>
      <rPr>
        <sz val="10"/>
        <rFont val="Arial Narrow"/>
        <family val="2"/>
      </rPr>
      <t>."
Asimismo, en su Artículo 2.2.3.1.11.2.establece que: “</t>
    </r>
    <r>
      <rPr>
        <i/>
        <sz val="10"/>
        <rFont val="Arial Narrow"/>
        <family val="2"/>
      </rPr>
      <t>En aquellos acuíferos que no hagan parte de un Plan de Ordenación y Manejo de la Cuenca Hidrográfica, la autoridad ambiental competente elaborará el Plan de Manejo Ambiental de Acuíferos, previa selección y priorización del mismo, cuando se presenten o se prevean como mínimo una de las siguientes condiciones, en relación con oferta, demanda y calidad hídrica, riesgo y gobernabilidad...</t>
    </r>
    <r>
      <rPr>
        <sz val="10"/>
        <rFont val="Arial Narrow"/>
        <family val="2"/>
      </rPr>
      <t xml:space="preserve">".
De esta manera, tal y como se consigna en la Guía Metodológica para la Formulación de los Planes de Manejo Ambiental de Acuíferos, para el caso específico de los acuíferos o sistemas acuíferos priorizados por la autoridad ambiental competente, ya sea que se encuentren dentro de una cuenca objeto de POMCA, o que sean objeto de PMAA, se deberá utilizar la presente guía, para el establecimiento de medidas de manejo ambiental para la preservación y restauración, o para la formulación del instrumento de planificación (PMAA), respectivamente.
Con este contecto, el Plan de Manejo de Acuíferos es un instrumento de planificación y administración del agua subterránea, que se implementa mediante el establecimiento de medidas de manejo para la protección de los aspectos y zonas de especial importancia hidrogeológica y la minimización o control de las principales problemáticas identificadas, así como con la formulación de los programas, proyectos y actividades que permitan la sostenibilidad del recurso, mediante el fortalecimiento de las capacidades institucionales, el avance en el conocimiento, el monitoreo sistemático del estado de los sistemas acuíferos, el fortalecimiento de la educación ambiental, y de los mecanismos para la participación (MADS).
Con el fin de orientar la elaboración de los PMAA la Guía Metodológica para la Formulación de Planes de Manejo Ambiental de Acuíferos [1] cuyo propósito principal es el de establecer los criterios técnicos, procedimientos y metodologías, que orienten a las Corporaciones Autónomas Regionales y de Desarrollo Sostenible y de los grandes centros poblados, en el proceso de formulación e implementación de los Planes de Manejo Ambiental de Acuíferos. En la cual se establece, que los planes de manejo ambiental de acuíferos se desarrollarán teniendo en cuenta las siguientes fases (1076 de 2015 en su Artículo 2.2.3.1.11.3): 
</t>
    </r>
  </si>
  <si>
    <t xml:space="preserve">
    1. Fase de Aprestamiento 
    2. Fase Diagnóstico
    3. Fase de Formulación
    4. Ejecución
    5. Seguimiento y evaluación
El artículo 2.2.3.1.11.4., indica que este PMAA será aprobado, mediante resolución por la(s) autoridad(es) ambiental(es) competente(s), dentro de los dos (2) meses siguientes a la terminación de la formulación del Plan e incorporará en su Plan de Acción los programas y proyectos a ejecutar de manera gradual.</t>
  </si>
  <si>
    <t xml:space="preserve">Pagína Web MinAmbiente www.minambiente.gov.co </t>
  </si>
  <si>
    <t>Elvia Johanna Gelvez Bernal</t>
  </si>
  <si>
    <t>Dirección de Gestión Integral de Recurso Hídrico</t>
  </si>
  <si>
    <t>Profesional</t>
  </si>
  <si>
    <t>ejgelvezb@minambiente.gov.co</t>
  </si>
  <si>
    <t>Ministerio de Ambiente y Desarrollo Sostenible</t>
  </si>
  <si>
    <t>+57 601 3323400</t>
  </si>
  <si>
    <t>Oscar Francisco Puerta Luchini</t>
  </si>
  <si>
    <t>Director</t>
  </si>
  <si>
    <t>ofpuerta@minambiente.gov.co
hidrico@minambiente.gov.co</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</si>
  <si>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</si>
  <si>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</si>
  <si>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</si>
  <si>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</si>
  <si>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</si>
  <si>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</si>
  <si>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</si>
  <si>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</si>
  <si>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</si>
  <si>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</si>
  <si>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</si>
  <si>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</si>
  <si>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Información de Línea Base del Indicador
(</t>
    </r>
    <r>
      <rPr>
        <sz val="10"/>
        <color rgb="FF000000"/>
        <rFont val="Arial Narrow"/>
        <family val="2"/>
      </rPr>
      <t>a 31 de diciembre de la vigencia anterior a la formulación del PAC</t>
    </r>
    <r>
      <rPr>
        <b/>
        <sz val="10"/>
        <color rgb="FF000000"/>
        <rFont val="Arial Narrow"/>
        <family val="2"/>
      </rPr>
      <t>)</t>
    </r>
  </si>
  <si>
    <t xml:space="preserve">Número de Acuíferos objeto de PMAA priorizados en la jurisdicción de la Autoridad Ambiental </t>
  </si>
  <si>
    <t>Número de Acuíferos con PMAA aprobados, a 31 de diciembre de la vigencia anterior a la formulación del PAC</t>
  </si>
  <si>
    <t>Número de PMAA  objeto de ajuste priorizados para el cuatrienio en la jurisdicción de la Autoridad Ambiental</t>
  </si>
  <si>
    <t>Número de acuíferos objeto de elaboración de PMAA priorizados para el cuatrienio en la jurisdicción de la Autoridad Ambiental</t>
  </si>
  <si>
    <t>Meta de PMAA aprobados para el cuatrienio (indicar número)</t>
  </si>
  <si>
    <r>
      <t xml:space="preserve">Datos generales de los PMAA: Acuíferos objeto de ordenación en la jurisdicción de la Autoridad Ambiental
</t>
    </r>
    <r>
      <rPr>
        <sz val="10"/>
        <color rgb="FF000000"/>
        <rFont val="Arial Narrow"/>
        <family val="2"/>
      </rPr>
      <t>Información a 31 de diciembre de la vigencia anterior a la formulación del Plan de Acción Cutrienal</t>
    </r>
  </si>
  <si>
    <t>N°</t>
  </si>
  <si>
    <t>Nombre del Acuífero</t>
  </si>
  <si>
    <t>Autoridades ambientales que conforman la Mesa Técnica de concertación</t>
  </si>
  <si>
    <t>Área total del Acuífero (Ha)</t>
  </si>
  <si>
    <t>Area del Acuífero en la Jusrisdicción de la AA</t>
  </si>
  <si>
    <t>Acto administrativo de declaratoria</t>
  </si>
  <si>
    <t>Fase culminada (a)</t>
  </si>
  <si>
    <t>Estado de avance (Porcentaje, ver valor de cada fase en la hoja metodologica)</t>
  </si>
  <si>
    <t>Fecha de aprobación de la última fase culminada</t>
  </si>
  <si>
    <t>Acto administrativo de adopción del PMAA</t>
  </si>
  <si>
    <t>Tiempo de vigencia del PMAA
Años</t>
  </si>
  <si>
    <t>Observaciones </t>
  </si>
  <si>
    <t>Tipo</t>
  </si>
  <si>
    <t>Fecha</t>
  </si>
  <si>
    <t>(a)	Indicar la Fase en que se encuentra la formulación del PMAA: Fase de Aprestamiento, Diagnóstico, Formulación y Aprobado</t>
  </si>
  <si>
    <r>
      <t xml:space="preserve">Meta anual de avance (%) en la formulación o ajuste de cada PMAA </t>
    </r>
    <r>
      <rPr>
        <sz val="10"/>
        <color rgb="FF000000"/>
        <rFont val="Arial Narrow"/>
        <family val="2"/>
      </rPr>
      <t>(ver valor de cada fase en la hoja metodologica)</t>
    </r>
  </si>
  <si>
    <t>Nombre de Acuífero</t>
  </si>
  <si>
    <t>Proceso</t>
  </si>
  <si>
    <t>Estado de avance a 31 de diciembre de la vigencia anterior a la formulación del PAC</t>
  </si>
  <si>
    <t>Fase 1: Aprestamiento</t>
  </si>
  <si>
    <t>Fase 2. Diagnostico</t>
  </si>
  <si>
    <t>Fase 3. Formulación</t>
  </si>
  <si>
    <t>PROGRAMACIÓN 
PLAN DE ACCIÓN CUATRIENAL</t>
  </si>
  <si>
    <t>año 1</t>
  </si>
  <si>
    <t>año 2</t>
  </si>
  <si>
    <t>año 3</t>
  </si>
  <si>
    <t>año 4</t>
  </si>
  <si>
    <t>Total</t>
  </si>
  <si>
    <t>Meta PAC</t>
  </si>
  <si>
    <t>Inserte tantas líneas sean necesarias e indique las metas anuales teniendo como base la ponderación establecida para cada fase, hasta alcanzar el 100% con la adopción del plan</t>
  </si>
  <si>
    <t>Reporte de Avance en la formulación o ajuste de cada PMAA para la Autoridad Ambiental</t>
  </si>
  <si>
    <t>31 de diciembre de la vigencia anterior a la formulación del Plan de Acción Cutrienal</t>
  </si>
  <si>
    <t>EJECUCIÓN
PLAN DE ACCIÓN CUATRIENAL</t>
  </si>
  <si>
    <t>Acto administrativo de adopción del PMAA
(Número, fecha)</t>
  </si>
  <si>
    <t>Rezago 
año 1</t>
  </si>
  <si>
    <t>Rezago 
año 2</t>
  </si>
  <si>
    <t>Rezago 
año 3</t>
  </si>
  <si>
    <t>TOTAL</t>
  </si>
  <si>
    <t>Avance PAC</t>
  </si>
  <si>
    <t>Inserte tantas líneas sean necesarias</t>
  </si>
  <si>
    <t>(*) El avance en la formulación o ajuste alcanza el 100% cuando ha sido aprobado a través del respectivo acto administrativo, teniendo en cuenta lo contenido en el artículo 2.2.3.1.11.4. del Decreto 1076 de 2015.</t>
  </si>
  <si>
    <t>Avance en la formulación y/o ajuste de los Planes de Manejo Ambiental de Acuíferos (PMAA) (APMAAFt)</t>
  </si>
  <si>
    <t>Responsable del reporte de las variables del indicador</t>
  </si>
  <si>
    <t>Nombre del funcionario</t>
  </si>
  <si>
    <t>Correo electrónico</t>
  </si>
  <si>
    <t>Dirección</t>
  </si>
  <si>
    <t>NO SE REPORTA</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</si>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</sst>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1"/>
      <color theme="10"/>
      <name val="Calibri"/>
      <family val="2"/>
      <scheme val="minor"/>
    </font>
    <font>
      <b/>
      <sz val="8"/>
      <color rgb="FF000000"/>
      <name val="Arial Narrow"/>
      <family val="2"/>
    </font>
    <font>
      <u/>
      <sz val="10"/>
      <color theme="10"/>
      <name val="Arial"/>
      <family val="2"/>
    </font>
    <font>
      <b/>
      <u/>
      <sz val="10"/>
      <name val="Arial Narrow"/>
      <family val="2"/>
    </font>
    <font>
      <sz val="10"/>
      <color rgb="FFFF0000"/>
      <name val="Arial Narrow"/>
      <family val="2"/>
    </font>
    <font>
      <sz val="10"/>
      <color rgb="FF000000"/>
      <name val="Arial Narrow"/>
      <family val="2"/>
    </font>
    <font>
      <sz val="10"/>
      <name val="Arial"/>
      <family val="2"/>
    </font>
    <font>
      <u/>
      <sz val="10"/>
      <color theme="10"/>
      <name val="Arial"/>
      <family val="2"/>
    </font>
    <font>
      <b/>
      <sz val="10"/>
      <color rgb="FF006100"/>
      <name val="Arial Narrow"/>
      <family val="2"/>
    </font>
    <font>
      <sz val="10"/>
      <color theme="1"/>
      <name val="Arial Narrow"/>
      <family val="2"/>
    </font>
    <font>
      <b/>
      <sz val="10"/>
      <color rgb="FF000000"/>
      <name val="Arial Narrow"/>
      <family val="2"/>
    </font>
    <font>
      <sz val="10"/>
      <color rgb="FF006100"/>
      <name val="Arial Narrow"/>
      <family val="2"/>
    </font>
    <font>
      <i/>
      <sz val="10"/>
      <color rgb="FF000000"/>
      <name val="Arial Narrow"/>
      <family val="2"/>
    </font>
    <font>
      <u/>
      <sz val="10"/>
      <color theme="10"/>
      <name val="Arial Narrow"/>
      <family val="2"/>
    </font>
    <font>
      <u/>
      <sz val="10"/>
      <color rgb="FF0563C1"/>
      <name val="Arial Narrow"/>
      <family val="2"/>
    </font>
    <font>
      <sz val="11"/>
      <color theme="1"/>
      <name val="Arial Narrow"/>
      <family val="2"/>
    </font>
    <font>
      <sz val="9"/>
      <color rgb="FF000000"/>
      <name val="Arial Narrow"/>
      <family val="2"/>
    </font>
    <font>
      <b/>
      <u/>
      <sz val="11"/>
      <color rgb="FF000000"/>
      <name val="Arial Narrow"/>
      <family val="2"/>
    </font>
    <font>
      <b/>
      <u/>
      <sz val="9"/>
      <color rgb="FF000000"/>
      <name val="Arial Narrow"/>
      <family val="2"/>
    </font>
    <font>
      <sz val="11"/>
      <color rgb="FF000000"/>
      <name val="Arial Narrow"/>
      <family val="2"/>
    </font>
    <font>
      <b/>
      <sz val="11"/>
      <color rgb="FF000000"/>
      <name val="Arial Narrow"/>
      <family val="2"/>
    </font>
    <font>
      <i/>
      <sz val="10"/>
      <name val="Arial Narrow"/>
      <family val="2"/>
    </font>
    <font>
      <b/>
      <sz val="10"/>
      <color rgb="FF000000"/>
      <name val="Arial Narrow"/>
      <family val="2"/>
    </font>
    <font>
      <sz val="12"/>
      <color theme="1"/>
      <name val="Arial Narrow"/>
      <family val="2"/>
    </font>
    <font>
      <sz val="12"/>
      <color rgb="FF000000"/>
      <name val="Arial Narrow"/>
      <family val="2"/>
    </font>
    <font>
      <sz val="10"/>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s>
  <borders count="12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auto="1"/>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8">
    <xf numFmtId="0" fontId="0" fillId="0" borderId="0"/>
    <xf numFmtId="0" fontId="8" fillId="0" borderId="0"/>
    <xf numFmtId="0" fontId="17" fillId="0" borderId="0"/>
    <xf numFmtId="0" fontId="25" fillId="0" borderId="0" applyNumberFormat="0" applyFill="0" applyBorder="0" applyAlignment="0" applyProtection="0"/>
    <xf numFmtId="9" fontId="8"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27" fillId="0" borderId="0" applyNumberFormat="0" applyFill="0" applyBorder="0" applyAlignment="0" applyProtection="0"/>
    <xf numFmtId="9" fontId="31" fillId="0" borderId="0" applyFont="0" applyFill="0" applyBorder="0" applyAlignment="0" applyProtection="0"/>
    <xf numFmtId="0" fontId="32" fillId="0" borderId="0" applyNumberForma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2" fillId="0" borderId="0"/>
    <xf numFmtId="0" fontId="1" fillId="0" borderId="0"/>
  </cellStyleXfs>
  <cellXfs count="631">
    <xf numFmtId="0" fontId="0" fillId="0" borderId="0" xfId="0"/>
    <xf numFmtId="0" fontId="9" fillId="0" borderId="0" xfId="0" applyFont="1" applyAlignment="1">
      <alignment horizontal="center" vertical="center" wrapText="1"/>
    </xf>
    <xf numFmtId="0" fontId="10" fillId="0" borderId="0" xfId="0" applyFont="1"/>
    <xf numFmtId="0" fontId="0" fillId="0" borderId="0" xfId="0" applyAlignment="1">
      <alignment horizontal="center"/>
    </xf>
    <xf numFmtId="0" fontId="15" fillId="0" borderId="9" xfId="0" applyFont="1" applyBorder="1" applyAlignment="1">
      <alignment horizontal="left" vertical="center" wrapText="1"/>
    </xf>
    <xf numFmtId="0" fontId="15" fillId="0" borderId="5" xfId="0" quotePrefix="1" applyFont="1" applyBorder="1" applyAlignment="1">
      <alignment horizontal="left" vertical="center" wrapText="1"/>
    </xf>
    <xf numFmtId="0" fontId="15" fillId="0" borderId="0" xfId="0" quotePrefix="1" applyFont="1" applyAlignment="1">
      <alignment horizontal="left" vertical="center" wrapText="1"/>
    </xf>
    <xf numFmtId="0" fontId="15" fillId="0" borderId="9" xfId="0" applyFont="1" applyBorder="1" applyAlignment="1">
      <alignment vertical="center" wrapText="1"/>
    </xf>
    <xf numFmtId="0" fontId="15" fillId="0" borderId="0" xfId="0" applyFont="1" applyAlignment="1">
      <alignment vertical="center" wrapText="1"/>
    </xf>
    <xf numFmtId="0" fontId="15" fillId="0" borderId="1" xfId="0" applyFont="1" applyBorder="1" applyAlignment="1">
      <alignment vertical="center" wrapText="1"/>
    </xf>
    <xf numFmtId="0" fontId="15" fillId="0" borderId="6" xfId="0" quotePrefix="1" applyFont="1" applyBorder="1" applyAlignment="1">
      <alignment vertical="center" wrapText="1"/>
    </xf>
    <xf numFmtId="0" fontId="15" fillId="0" borderId="5" xfId="0" quotePrefix="1" applyFont="1" applyBorder="1" applyAlignment="1">
      <alignment vertical="center" wrapText="1"/>
    </xf>
    <xf numFmtId="0" fontId="15" fillId="0" borderId="7" xfId="0" quotePrefix="1" applyFont="1" applyBorder="1" applyAlignment="1">
      <alignment horizontal="left" vertical="center" wrapText="1"/>
    </xf>
    <xf numFmtId="0" fontId="15" fillId="0" borderId="11" xfId="0" quotePrefix="1" applyFont="1" applyBorder="1" applyAlignment="1">
      <alignment horizontal="left" vertical="center" wrapText="1"/>
    </xf>
    <xf numFmtId="0" fontId="15" fillId="0" borderId="8" xfId="0" applyFont="1" applyBorder="1" applyAlignment="1">
      <alignment vertical="center" wrapText="1"/>
    </xf>
    <xf numFmtId="0" fontId="15" fillId="0" borderId="10" xfId="0" applyFont="1" applyBorder="1" applyAlignment="1">
      <alignment vertical="center" wrapText="1"/>
    </xf>
    <xf numFmtId="0" fontId="15"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9" fillId="2" borderId="0" xfId="0" applyFont="1" applyFill="1" applyAlignment="1">
      <alignment horizontal="center" vertical="center" wrapText="1"/>
    </xf>
    <xf numFmtId="0" fontId="10" fillId="2" borderId="0" xfId="0" applyFont="1" applyFill="1"/>
    <xf numFmtId="0" fontId="0" fillId="2" borderId="0" xfId="0" applyFill="1"/>
    <xf numFmtId="0" fontId="15" fillId="2" borderId="5" xfId="0" quotePrefix="1" applyFont="1" applyFill="1" applyBorder="1" applyAlignment="1">
      <alignment horizontal="left" vertical="center" wrapText="1"/>
    </xf>
    <xf numFmtId="0" fontId="15" fillId="2" borderId="7" xfId="0" quotePrefix="1" applyFont="1" applyFill="1" applyBorder="1" applyAlignment="1">
      <alignment horizontal="left" vertical="center" wrapText="1"/>
    </xf>
    <xf numFmtId="0" fontId="15" fillId="2" borderId="0" xfId="0" quotePrefix="1" applyFont="1" applyFill="1" applyAlignment="1">
      <alignment horizontal="left" vertical="center" wrapText="1"/>
    </xf>
    <xf numFmtId="0" fontId="15" fillId="2" borderId="12" xfId="0" quotePrefix="1" applyFont="1" applyFill="1" applyBorder="1" applyAlignment="1">
      <alignment horizontal="left" vertical="center" wrapText="1"/>
    </xf>
    <xf numFmtId="0" fontId="15" fillId="2" borderId="9" xfId="0" applyFont="1" applyFill="1" applyBorder="1" applyAlignment="1">
      <alignment vertical="center" wrapText="1"/>
    </xf>
    <xf numFmtId="0" fontId="15" fillId="2" borderId="10" xfId="0" applyFont="1" applyFill="1" applyBorder="1" applyAlignment="1">
      <alignment vertical="center" wrapText="1"/>
    </xf>
    <xf numFmtId="0" fontId="15" fillId="2" borderId="5" xfId="0" applyFont="1" applyFill="1" applyBorder="1" applyAlignment="1">
      <alignment vertical="center" wrapText="1"/>
    </xf>
    <xf numFmtId="0" fontId="16" fillId="2" borderId="0" xfId="0" applyFont="1" applyFill="1" applyAlignment="1">
      <alignment horizontal="left" vertical="center" wrapText="1"/>
    </xf>
    <xf numFmtId="0" fontId="15" fillId="2" borderId="0" xfId="0" applyFont="1" applyFill="1" applyAlignment="1">
      <alignment horizontal="center" vertical="center" wrapText="1"/>
    </xf>
    <xf numFmtId="0" fontId="15" fillId="0" borderId="0" xfId="0" applyFont="1" applyAlignment="1">
      <alignment horizontal="center" vertical="center" wrapText="1"/>
    </xf>
    <xf numFmtId="0" fontId="15" fillId="0" borderId="34" xfId="0" applyFont="1" applyBorder="1" applyAlignment="1">
      <alignment horizontal="center" vertical="center" wrapText="1"/>
    </xf>
    <xf numFmtId="0" fontId="15" fillId="2" borderId="5"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5" fillId="0" borderId="12" xfId="0" applyFont="1" applyBorder="1" applyAlignment="1">
      <alignment horizontal="center" vertical="center" wrapText="1"/>
    </xf>
    <xf numFmtId="0" fontId="15" fillId="2" borderId="13" xfId="0" applyFont="1" applyFill="1" applyBorder="1" applyAlignment="1">
      <alignment horizontal="center" vertical="center" wrapText="1"/>
    </xf>
    <xf numFmtId="0" fontId="16" fillId="2" borderId="32" xfId="0" applyFont="1" applyFill="1" applyBorder="1" applyAlignment="1">
      <alignment horizontal="left" vertical="center" wrapText="1"/>
    </xf>
    <xf numFmtId="0" fontId="15" fillId="2" borderId="33" xfId="0" applyFont="1" applyFill="1" applyBorder="1" applyAlignment="1">
      <alignment vertical="center" wrapText="1"/>
    </xf>
    <xf numFmtId="0" fontId="15" fillId="2" borderId="40"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16" fillId="2" borderId="33" xfId="0" applyFont="1" applyFill="1" applyBorder="1" applyAlignment="1">
      <alignment horizontal="left" vertical="center" wrapText="1"/>
    </xf>
    <xf numFmtId="0" fontId="15" fillId="2" borderId="31" xfId="0" applyFont="1" applyFill="1" applyBorder="1" applyAlignment="1">
      <alignment horizontal="center" vertical="center" wrapText="1"/>
    </xf>
    <xf numFmtId="0" fontId="17" fillId="6" borderId="0" xfId="0" applyFont="1" applyFill="1"/>
    <xf numFmtId="0" fontId="17" fillId="5" borderId="0" xfId="0" applyFont="1" applyFill="1"/>
    <xf numFmtId="0" fontId="15" fillId="0" borderId="30" xfId="0" quotePrefix="1" applyFont="1" applyBorder="1" applyAlignment="1">
      <alignment horizontal="center" vertical="center" wrapText="1"/>
    </xf>
    <xf numFmtId="0" fontId="15" fillId="0" borderId="9" xfId="0" quotePrefix="1" applyFont="1" applyBorder="1" applyAlignment="1">
      <alignment horizontal="center" vertical="center" wrapText="1"/>
    </xf>
    <xf numFmtId="0" fontId="15" fillId="0" borderId="39" xfId="0" quotePrefix="1" applyFont="1" applyBorder="1" applyAlignment="1">
      <alignment horizontal="center" vertical="center" wrapText="1"/>
    </xf>
    <xf numFmtId="0" fontId="15" fillId="0" borderId="57" xfId="0" quotePrefix="1" applyFont="1" applyBorder="1" applyAlignment="1">
      <alignment horizontal="center" vertical="center" wrapText="1"/>
    </xf>
    <xf numFmtId="0" fontId="16" fillId="10" borderId="1" xfId="0" applyFont="1" applyFill="1" applyBorder="1" applyAlignment="1">
      <alignment horizontal="center" vertical="center" wrapText="1"/>
    </xf>
    <xf numFmtId="0" fontId="16" fillId="10" borderId="35"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37" xfId="0" applyFont="1" applyFill="1" applyBorder="1" applyAlignment="1">
      <alignment horizontal="center" vertical="center" wrapText="1"/>
    </xf>
    <xf numFmtId="0" fontId="13" fillId="9" borderId="3" xfId="0" applyFont="1" applyFill="1" applyBorder="1" applyAlignment="1">
      <alignment vertical="center"/>
    </xf>
    <xf numFmtId="0" fontId="13" fillId="9" borderId="2" xfId="0" applyFont="1" applyFill="1" applyBorder="1" applyAlignment="1">
      <alignment vertical="center"/>
    </xf>
    <xf numFmtId="0" fontId="13" fillId="9" borderId="4" xfId="0" applyFont="1" applyFill="1" applyBorder="1" applyAlignment="1">
      <alignment vertical="center"/>
    </xf>
    <xf numFmtId="0" fontId="13" fillId="9" borderId="6" xfId="0" applyFont="1" applyFill="1" applyBorder="1" applyAlignment="1">
      <alignment vertical="center"/>
    </xf>
    <xf numFmtId="0" fontId="13" fillId="9" borderId="5" xfId="0" applyFont="1" applyFill="1" applyBorder="1" applyAlignment="1">
      <alignment vertical="center"/>
    </xf>
    <xf numFmtId="0" fontId="13" fillId="9" borderId="7" xfId="0" applyFont="1" applyFill="1" applyBorder="1" applyAlignment="1">
      <alignment vertical="center"/>
    </xf>
    <xf numFmtId="0" fontId="13" fillId="9" borderId="8" xfId="0" applyFont="1" applyFill="1" applyBorder="1" applyAlignment="1">
      <alignment vertical="center"/>
    </xf>
    <xf numFmtId="0" fontId="13" fillId="9" borderId="9" xfId="0" applyFont="1" applyFill="1" applyBorder="1" applyAlignment="1">
      <alignment vertical="center"/>
    </xf>
    <xf numFmtId="0" fontId="13" fillId="9" borderId="10" xfId="0" applyFont="1" applyFill="1" applyBorder="1" applyAlignment="1">
      <alignment vertical="center"/>
    </xf>
    <xf numFmtId="0" fontId="13" fillId="9" borderId="2" xfId="0" applyFont="1" applyFill="1" applyBorder="1" applyAlignment="1">
      <alignment horizontal="justify" vertical="center"/>
    </xf>
    <xf numFmtId="0" fontId="13" fillId="9" borderId="4" xfId="0" applyFont="1" applyFill="1" applyBorder="1" applyAlignment="1">
      <alignment horizontal="justify" vertical="center"/>
    </xf>
    <xf numFmtId="0" fontId="15" fillId="0" borderId="1" xfId="0" applyFont="1" applyBorder="1" applyAlignment="1">
      <alignment horizontal="center" vertical="center" wrapText="1"/>
    </xf>
    <xf numFmtId="9" fontId="15" fillId="2" borderId="36" xfId="0" applyNumberFormat="1" applyFont="1" applyFill="1" applyBorder="1" applyAlignment="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3" fillId="9" borderId="11" xfId="0" applyFont="1" applyFill="1" applyBorder="1" applyAlignment="1">
      <alignment horizontal="left" vertical="center" wrapText="1"/>
    </xf>
    <xf numFmtId="0" fontId="23" fillId="9" borderId="0" xfId="0" applyFont="1" applyFill="1" applyAlignment="1">
      <alignment horizontal="left" vertical="center" wrapText="1"/>
    </xf>
    <xf numFmtId="0" fontId="15" fillId="0" borderId="12" xfId="0" quotePrefix="1" applyFont="1" applyBorder="1" applyAlignment="1">
      <alignment horizontal="left" vertical="center" wrapText="1"/>
    </xf>
    <xf numFmtId="9" fontId="15" fillId="0" borderId="13" xfId="0" quotePrefix="1" applyNumberFormat="1" applyFont="1" applyBorder="1" applyAlignment="1">
      <alignment horizontal="center" vertical="center" wrapText="1"/>
    </xf>
    <xf numFmtId="9" fontId="34" fillId="11" borderId="10" xfId="13" applyFont="1" applyFill="1" applyBorder="1" applyProtection="1">
      <protection locked="0"/>
    </xf>
    <xf numFmtId="9" fontId="34" fillId="11" borderId="72" xfId="13" applyFont="1" applyFill="1" applyBorder="1" applyProtection="1">
      <protection locked="0"/>
    </xf>
    <xf numFmtId="9" fontId="34" fillId="11" borderId="8" xfId="13" applyFont="1" applyFill="1" applyBorder="1" applyProtection="1">
      <protection locked="0"/>
    </xf>
    <xf numFmtId="9" fontId="34" fillId="11" borderId="12" xfId="13" applyFont="1" applyFill="1" applyBorder="1" applyProtection="1">
      <protection locked="0"/>
    </xf>
    <xf numFmtId="9" fontId="34" fillId="11" borderId="110" xfId="13" applyFont="1" applyFill="1" applyBorder="1" applyProtection="1">
      <protection locked="0"/>
    </xf>
    <xf numFmtId="9" fontId="34" fillId="11" borderId="11" xfId="13" applyFont="1" applyFill="1" applyBorder="1" applyProtection="1">
      <protection locked="0"/>
    </xf>
    <xf numFmtId="9" fontId="13" fillId="12" borderId="78" xfId="13" applyFont="1" applyFill="1" applyBorder="1" applyAlignment="1" applyProtection="1">
      <alignment horizontal="center" vertical="center"/>
    </xf>
    <xf numFmtId="9" fontId="13" fillId="12" borderId="79" xfId="13" applyFont="1" applyFill="1" applyBorder="1" applyAlignment="1" applyProtection="1">
      <alignment horizontal="center" vertical="center"/>
    </xf>
    <xf numFmtId="9" fontId="13" fillId="12" borderId="111" xfId="13" applyFont="1" applyFill="1" applyBorder="1" applyAlignment="1" applyProtection="1">
      <alignment horizontal="center" vertical="center"/>
    </xf>
    <xf numFmtId="9" fontId="13" fillId="12" borderId="80" xfId="13" applyFont="1" applyFill="1" applyBorder="1" applyAlignment="1" applyProtection="1">
      <alignment horizontal="center" vertical="center"/>
    </xf>
    <xf numFmtId="9" fontId="13" fillId="12" borderId="65" xfId="13" applyFont="1" applyFill="1" applyBorder="1" applyAlignment="1" applyProtection="1">
      <alignment horizontal="center" vertical="center"/>
    </xf>
    <xf numFmtId="0" fontId="30" fillId="11" borderId="1" xfId="12" applyFont="1" applyFill="1" applyBorder="1" applyAlignment="1" applyProtection="1">
      <alignment horizontal="center" vertical="center"/>
      <protection locked="0"/>
    </xf>
    <xf numFmtId="9" fontId="34" fillId="11" borderId="94" xfId="13" applyFont="1" applyFill="1" applyBorder="1" applyProtection="1">
      <protection locked="0"/>
    </xf>
    <xf numFmtId="9" fontId="34" fillId="11" borderId="95" xfId="13" applyFont="1" applyFill="1" applyBorder="1" applyProtection="1">
      <protection locked="0"/>
    </xf>
    <xf numFmtId="9" fontId="34" fillId="11" borderId="97" xfId="13" applyFont="1" applyFill="1" applyBorder="1" applyProtection="1">
      <protection locked="0"/>
    </xf>
    <xf numFmtId="9" fontId="34" fillId="11" borderId="98" xfId="13" applyFont="1" applyFill="1" applyBorder="1" applyProtection="1">
      <protection locked="0"/>
    </xf>
    <xf numFmtId="9" fontId="34" fillId="11" borderId="83" xfId="13" applyFont="1" applyFill="1" applyBorder="1" applyProtection="1">
      <protection locked="0"/>
    </xf>
    <xf numFmtId="9" fontId="34" fillId="11" borderId="85" xfId="13" applyFont="1" applyFill="1" applyBorder="1" applyProtection="1">
      <protection locked="0"/>
    </xf>
    <xf numFmtId="9" fontId="34" fillId="11" borderId="93" xfId="13" applyFont="1" applyFill="1" applyBorder="1" applyProtection="1">
      <protection locked="0"/>
    </xf>
    <xf numFmtId="9" fontId="34" fillId="11" borderId="105" xfId="13" applyFont="1" applyFill="1" applyBorder="1" applyProtection="1">
      <protection locked="0"/>
    </xf>
    <xf numFmtId="9" fontId="34" fillId="11" borderId="3" xfId="13" applyFont="1" applyFill="1" applyBorder="1" applyProtection="1">
      <protection locked="0"/>
    </xf>
    <xf numFmtId="9" fontId="34" fillId="11" borderId="113" xfId="13" applyFont="1" applyFill="1" applyBorder="1" applyProtection="1">
      <protection locked="0"/>
    </xf>
    <xf numFmtId="0" fontId="15" fillId="0" borderId="77" xfId="12" applyFont="1" applyBorder="1" applyAlignment="1">
      <alignment vertical="center" wrapText="1"/>
    </xf>
    <xf numFmtId="0" fontId="15" fillId="0" borderId="69" xfId="12" applyFont="1" applyBorder="1" applyAlignment="1">
      <alignment vertical="center" wrapText="1"/>
    </xf>
    <xf numFmtId="0" fontId="15" fillId="0" borderId="70" xfId="12" applyFont="1" applyBorder="1" applyAlignment="1">
      <alignment vertical="center" wrapText="1"/>
    </xf>
    <xf numFmtId="0" fontId="15" fillId="0" borderId="0" xfId="12" applyFont="1" applyAlignment="1">
      <alignment vertical="center" wrapText="1"/>
    </xf>
    <xf numFmtId="0" fontId="15" fillId="0" borderId="66" xfId="12" applyFont="1" applyBorder="1" applyAlignment="1">
      <alignment vertical="center"/>
    </xf>
    <xf numFmtId="0" fontId="15" fillId="0" borderId="0" xfId="12" applyFont="1" applyAlignment="1">
      <alignment vertical="center"/>
    </xf>
    <xf numFmtId="0" fontId="15" fillId="0" borderId="67" xfId="12" applyFont="1" applyBorder="1" applyAlignment="1">
      <alignment vertical="center"/>
    </xf>
    <xf numFmtId="0" fontId="34" fillId="0" borderId="66" xfId="12" applyFont="1" applyBorder="1"/>
    <xf numFmtId="0" fontId="34" fillId="0" borderId="0" xfId="12" applyFont="1"/>
    <xf numFmtId="0" fontId="34" fillId="0" borderId="67" xfId="12" applyFont="1" applyBorder="1"/>
    <xf numFmtId="0" fontId="30" fillId="0" borderId="0" xfId="12" applyFont="1" applyAlignment="1">
      <alignment vertical="top"/>
    </xf>
    <xf numFmtId="0" fontId="30" fillId="0" borderId="0" xfId="12" applyFont="1" applyAlignment="1">
      <alignment horizontal="center" vertical="top"/>
    </xf>
    <xf numFmtId="0" fontId="34" fillId="0" borderId="0" xfId="12" applyFont="1" applyAlignment="1">
      <alignment vertical="top"/>
    </xf>
    <xf numFmtId="0" fontId="34" fillId="0" borderId="0" xfId="12" applyFont="1" applyAlignment="1">
      <alignment horizontal="right" vertical="top"/>
    </xf>
    <xf numFmtId="0" fontId="34" fillId="11" borderId="72" xfId="12" applyFont="1" applyFill="1" applyBorder="1" applyAlignment="1">
      <alignment vertical="top"/>
    </xf>
    <xf numFmtId="0" fontId="37" fillId="0" borderId="0" xfId="12" applyFont="1" applyAlignment="1">
      <alignment horizontal="center" vertical="top" wrapText="1"/>
    </xf>
    <xf numFmtId="0" fontId="34" fillId="4" borderId="1" xfId="12" applyFont="1" applyFill="1" applyBorder="1" applyAlignment="1">
      <alignment vertical="top"/>
    </xf>
    <xf numFmtId="0" fontId="30" fillId="0" borderId="0" xfId="12" applyFont="1" applyAlignment="1">
      <alignment horizontal="right" vertical="top"/>
    </xf>
    <xf numFmtId="0" fontId="36" fillId="0" borderId="0" xfId="12" applyFont="1" applyAlignment="1">
      <alignment vertical="top"/>
    </xf>
    <xf numFmtId="9" fontId="34" fillId="0" borderId="0" xfId="12" applyNumberFormat="1" applyFont="1" applyAlignment="1">
      <alignment horizontal="center" vertical="top"/>
    </xf>
    <xf numFmtId="0" fontId="34" fillId="12" borderId="1" xfId="12" applyFont="1" applyFill="1" applyBorder="1" applyAlignment="1">
      <alignment vertical="top"/>
    </xf>
    <xf numFmtId="0" fontId="38" fillId="0" borderId="0" xfId="3" applyFont="1" applyFill="1" applyBorder="1" applyProtection="1"/>
    <xf numFmtId="0" fontId="34" fillId="0" borderId="0" xfId="12" applyFont="1" applyAlignment="1">
      <alignment horizontal="center" vertical="top"/>
    </xf>
    <xf numFmtId="0" fontId="30" fillId="0" borderId="77" xfId="12" applyFont="1" applyBorder="1"/>
    <xf numFmtId="0" fontId="30" fillId="0" borderId="69" xfId="12" applyFont="1" applyBorder="1"/>
    <xf numFmtId="0" fontId="30" fillId="0" borderId="70" xfId="12" applyFont="1" applyBorder="1"/>
    <xf numFmtId="0" fontId="30" fillId="0" borderId="0" xfId="12" applyFont="1"/>
    <xf numFmtId="0" fontId="30" fillId="0" borderId="66" xfId="12" applyFont="1" applyBorder="1"/>
    <xf numFmtId="0" fontId="33" fillId="13" borderId="81" xfId="12" applyFont="1" applyFill="1" applyBorder="1" applyAlignment="1">
      <alignment horizontal="center" vertical="center"/>
    </xf>
    <xf numFmtId="0" fontId="33" fillId="13" borderId="82" xfId="12" applyFont="1" applyFill="1" applyBorder="1" applyAlignment="1">
      <alignment horizontal="center" vertical="center"/>
    </xf>
    <xf numFmtId="0" fontId="30" fillId="0" borderId="67" xfId="12" applyFont="1" applyBorder="1"/>
    <xf numFmtId="0" fontId="34" fillId="0" borderId="66" xfId="12" applyFont="1" applyBorder="1" applyAlignment="1">
      <alignment horizontal="left" wrapText="1"/>
    </xf>
    <xf numFmtId="0" fontId="34" fillId="0" borderId="0" xfId="12" applyFont="1" applyAlignment="1">
      <alignment horizontal="left" wrapText="1"/>
    </xf>
    <xf numFmtId="0" fontId="30" fillId="0" borderId="66" xfId="12" applyFont="1" applyBorder="1" applyAlignment="1">
      <alignment horizontal="left" wrapText="1"/>
    </xf>
    <xf numFmtId="0" fontId="30" fillId="0" borderId="0" xfId="12" applyFont="1" applyAlignment="1">
      <alignment horizontal="left" vertical="top" wrapText="1"/>
    </xf>
    <xf numFmtId="0" fontId="30" fillId="0" borderId="0" xfId="12" applyFont="1" applyAlignment="1">
      <alignment horizontal="left" vertical="center" wrapText="1"/>
    </xf>
    <xf numFmtId="0" fontId="30" fillId="0" borderId="67" xfId="12" applyFont="1" applyBorder="1" applyAlignment="1">
      <alignment horizontal="left" vertical="top" wrapText="1"/>
    </xf>
    <xf numFmtId="0" fontId="34" fillId="0" borderId="67" xfId="12" applyFont="1" applyBorder="1" applyAlignment="1">
      <alignment horizontal="left" wrapText="1"/>
    </xf>
    <xf numFmtId="0" fontId="30" fillId="0" borderId="0" xfId="12" applyFont="1" applyAlignment="1">
      <alignment horizontal="right" vertical="center"/>
    </xf>
    <xf numFmtId="0" fontId="30" fillId="0" borderId="0" xfId="12" applyFont="1" applyAlignment="1">
      <alignment vertical="top" wrapText="1"/>
    </xf>
    <xf numFmtId="0" fontId="39" fillId="0" borderId="66" xfId="12" applyFont="1" applyBorder="1"/>
    <xf numFmtId="0" fontId="39" fillId="0" borderId="76" xfId="12" applyFont="1" applyBorder="1"/>
    <xf numFmtId="0" fontId="30" fillId="0" borderId="74" xfId="12" applyFont="1" applyBorder="1" applyAlignment="1">
      <alignment horizontal="center" vertical="top"/>
    </xf>
    <xf numFmtId="0" fontId="30" fillId="0" borderId="74" xfId="12" applyFont="1" applyBorder="1"/>
    <xf numFmtId="0" fontId="30" fillId="0" borderId="74" xfId="12" applyFont="1" applyBorder="1" applyAlignment="1">
      <alignment horizontal="right" vertical="top"/>
    </xf>
    <xf numFmtId="0" fontId="30" fillId="0" borderId="74" xfId="12" applyFont="1" applyBorder="1" applyAlignment="1">
      <alignment horizontal="center" vertical="top" wrapText="1"/>
    </xf>
    <xf numFmtId="0" fontId="30" fillId="0" borderId="75" xfId="12" applyFont="1" applyBorder="1"/>
    <xf numFmtId="0" fontId="30" fillId="0" borderId="69" xfId="12" applyFont="1" applyBorder="1" applyAlignment="1">
      <alignment horizontal="center" vertical="top" wrapText="1"/>
    </xf>
    <xf numFmtId="0" fontId="34" fillId="0" borderId="69" xfId="12" applyFont="1" applyBorder="1"/>
    <xf numFmtId="0" fontId="34" fillId="0" borderId="70" xfId="12" applyFont="1" applyBorder="1"/>
    <xf numFmtId="0" fontId="30" fillId="0" borderId="0" xfId="12" applyFont="1" applyAlignment="1">
      <alignment horizontal="center" vertical="top" wrapText="1"/>
    </xf>
    <xf numFmtId="0" fontId="35" fillId="0" borderId="0" xfId="12" applyFont="1" applyAlignment="1">
      <alignment vertical="top" wrapText="1"/>
    </xf>
    <xf numFmtId="0" fontId="35" fillId="0" borderId="0" xfId="12" applyFont="1" applyAlignment="1">
      <alignment horizontal="left" vertical="top" wrapText="1"/>
    </xf>
    <xf numFmtId="0" fontId="35" fillId="13" borderId="1" xfId="0" applyFont="1" applyFill="1" applyBorder="1" applyAlignment="1">
      <alignment horizontal="center" vertical="center" wrapText="1"/>
    </xf>
    <xf numFmtId="0" fontId="34" fillId="0" borderId="66" xfId="12" applyFont="1" applyBorder="1" applyAlignment="1">
      <alignment vertical="center"/>
    </xf>
    <xf numFmtId="0" fontId="34" fillId="0" borderId="0" xfId="12" applyFont="1" applyAlignment="1">
      <alignment vertical="center"/>
    </xf>
    <xf numFmtId="0" fontId="30" fillId="0" borderId="0" xfId="12" applyFont="1" applyAlignment="1">
      <alignment horizontal="center" vertical="center" wrapText="1"/>
    </xf>
    <xf numFmtId="0" fontId="35" fillId="0" borderId="0" xfId="12" applyFont="1" applyAlignment="1">
      <alignment horizontal="left" vertical="center" wrapText="1"/>
    </xf>
    <xf numFmtId="0" fontId="34" fillId="0" borderId="67" xfId="12" applyFont="1" applyBorder="1" applyAlignment="1">
      <alignment vertical="center"/>
    </xf>
    <xf numFmtId="0" fontId="34" fillId="0" borderId="74" xfId="12" applyFont="1" applyBorder="1"/>
    <xf numFmtId="0" fontId="23" fillId="12" borderId="102" xfId="12" applyFont="1" applyFill="1" applyBorder="1" applyAlignment="1">
      <alignment horizontal="center" vertical="center"/>
    </xf>
    <xf numFmtId="0" fontId="23" fillId="12" borderId="92" xfId="12" applyFont="1" applyFill="1" applyBorder="1" applyAlignment="1">
      <alignment horizontal="center" vertical="center"/>
    </xf>
    <xf numFmtId="0" fontId="23" fillId="12" borderId="100" xfId="12" applyFont="1" applyFill="1" applyBorder="1" applyAlignment="1">
      <alignment horizontal="center" vertical="center"/>
    </xf>
    <xf numFmtId="0" fontId="23" fillId="12" borderId="93" xfId="12" applyFont="1" applyFill="1" applyBorder="1" applyAlignment="1">
      <alignment horizontal="center" vertical="center"/>
    </xf>
    <xf numFmtId="0" fontId="34" fillId="12" borderId="94" xfId="12" applyFont="1" applyFill="1" applyBorder="1" applyAlignment="1">
      <alignment horizontal="center" vertical="center"/>
    </xf>
    <xf numFmtId="9" fontId="30" fillId="12" borderId="85" xfId="16" applyFont="1" applyFill="1" applyBorder="1" applyAlignment="1" applyProtection="1">
      <alignment horizontal="center" vertical="top"/>
    </xf>
    <xf numFmtId="9" fontId="13" fillId="12" borderId="112" xfId="12" applyNumberFormat="1" applyFont="1" applyFill="1" applyBorder="1"/>
    <xf numFmtId="9" fontId="13" fillId="12" borderId="82" xfId="12" applyNumberFormat="1" applyFont="1" applyFill="1" applyBorder="1"/>
    <xf numFmtId="9" fontId="13" fillId="12" borderId="105" xfId="12" applyNumberFormat="1" applyFont="1" applyFill="1" applyBorder="1"/>
    <xf numFmtId="9" fontId="13" fillId="12" borderId="83" xfId="12" applyNumberFormat="1" applyFont="1" applyFill="1" applyBorder="1"/>
    <xf numFmtId="0" fontId="30" fillId="12" borderId="84" xfId="12" applyFont="1" applyFill="1" applyBorder="1" applyAlignment="1">
      <alignment horizontal="center" vertical="center" wrapText="1"/>
    </xf>
    <xf numFmtId="9" fontId="13" fillId="12" borderId="4" xfId="12" applyNumberFormat="1" applyFont="1" applyFill="1" applyBorder="1"/>
    <xf numFmtId="9" fontId="13" fillId="12" borderId="1" xfId="12" applyNumberFormat="1" applyFont="1" applyFill="1" applyBorder="1"/>
    <xf numFmtId="9" fontId="13" fillId="12" borderId="3" xfId="12" applyNumberFormat="1" applyFont="1" applyFill="1" applyBorder="1"/>
    <xf numFmtId="9" fontId="13" fillId="12" borderId="95" xfId="12" applyNumberFormat="1" applyFont="1" applyFill="1" applyBorder="1"/>
    <xf numFmtId="0" fontId="30" fillId="12" borderId="91" xfId="12" applyFont="1" applyFill="1" applyBorder="1" applyAlignment="1">
      <alignment horizontal="center" vertical="center" wrapText="1"/>
    </xf>
    <xf numFmtId="9" fontId="30" fillId="12" borderId="93" xfId="16" applyFont="1" applyFill="1" applyBorder="1" applyAlignment="1" applyProtection="1">
      <alignment horizontal="center" vertical="top"/>
    </xf>
    <xf numFmtId="9" fontId="13" fillId="12" borderId="7" xfId="12" applyNumberFormat="1" applyFont="1" applyFill="1" applyBorder="1"/>
    <xf numFmtId="9" fontId="13" fillId="12" borderId="96" xfId="12" applyNumberFormat="1" applyFont="1" applyFill="1" applyBorder="1"/>
    <xf numFmtId="9" fontId="13" fillId="12" borderId="6" xfId="12" applyNumberFormat="1" applyFont="1" applyFill="1" applyBorder="1"/>
    <xf numFmtId="0" fontId="34" fillId="0" borderId="0" xfId="12" applyFont="1" applyAlignment="1">
      <alignment horizontal="left" vertical="center" wrapText="1"/>
    </xf>
    <xf numFmtId="0" fontId="23" fillId="12" borderId="100" xfId="12" applyFont="1" applyFill="1" applyBorder="1" applyAlignment="1">
      <alignment horizontal="center" vertical="center" wrapText="1"/>
    </xf>
    <xf numFmtId="0" fontId="23" fillId="12" borderId="91" xfId="12" applyFont="1" applyFill="1" applyBorder="1" applyAlignment="1">
      <alignment horizontal="center" vertical="center"/>
    </xf>
    <xf numFmtId="0" fontId="23" fillId="12" borderId="117" xfId="12" applyFont="1" applyFill="1" applyBorder="1" applyAlignment="1">
      <alignment horizontal="center" vertical="center"/>
    </xf>
    <xf numFmtId="0" fontId="30" fillId="12" borderId="72" xfId="12" applyFont="1" applyFill="1" applyBorder="1" applyAlignment="1">
      <alignment vertical="top"/>
    </xf>
    <xf numFmtId="9" fontId="30" fillId="12" borderId="90" xfId="16" applyFont="1" applyFill="1" applyBorder="1" applyAlignment="1" applyProtection="1">
      <alignment horizontal="center" vertical="top"/>
    </xf>
    <xf numFmtId="9" fontId="13" fillId="12" borderId="101" xfId="12" applyNumberFormat="1" applyFont="1" applyFill="1" applyBorder="1"/>
    <xf numFmtId="0" fontId="34" fillId="11" borderId="83" xfId="12" applyFont="1" applyFill="1" applyBorder="1"/>
    <xf numFmtId="0" fontId="30" fillId="12" borderId="1" xfId="12" applyFont="1" applyFill="1" applyBorder="1" applyAlignment="1">
      <alignment vertical="top" wrapText="1"/>
    </xf>
    <xf numFmtId="0" fontId="30" fillId="12" borderId="1" xfId="12" applyFont="1" applyFill="1" applyBorder="1" applyAlignment="1">
      <alignment vertical="top"/>
    </xf>
    <xf numFmtId="9" fontId="13" fillId="12" borderId="84" xfId="12" applyNumberFormat="1" applyFont="1" applyFill="1" applyBorder="1"/>
    <xf numFmtId="9" fontId="13" fillId="12" borderId="85" xfId="12" applyNumberFormat="1" applyFont="1" applyFill="1" applyBorder="1"/>
    <xf numFmtId="0" fontId="34" fillId="11" borderId="95" xfId="12" applyFont="1" applyFill="1" applyBorder="1"/>
    <xf numFmtId="0" fontId="30" fillId="12" borderId="92" xfId="12" applyFont="1" applyFill="1" applyBorder="1" applyAlignment="1">
      <alignment vertical="top" wrapText="1"/>
    </xf>
    <xf numFmtId="0" fontId="30" fillId="12" borderId="92" xfId="12" applyFont="1" applyFill="1" applyBorder="1" applyAlignment="1">
      <alignment vertical="top"/>
    </xf>
    <xf numFmtId="9" fontId="30" fillId="12" borderId="89" xfId="16" applyFont="1" applyFill="1" applyBorder="1" applyAlignment="1" applyProtection="1">
      <alignment horizontal="center" vertical="top"/>
    </xf>
    <xf numFmtId="9" fontId="13" fillId="12" borderId="107" xfId="12" applyNumberFormat="1" applyFont="1" applyFill="1" applyBorder="1"/>
    <xf numFmtId="9" fontId="13" fillId="12" borderId="102" xfId="12" applyNumberFormat="1" applyFont="1" applyFill="1" applyBorder="1"/>
    <xf numFmtId="0" fontId="34" fillId="11" borderId="109" xfId="12" applyFont="1" applyFill="1" applyBorder="1"/>
    <xf numFmtId="0" fontId="35" fillId="12" borderId="78" xfId="12" applyFont="1" applyFill="1" applyBorder="1" applyAlignment="1">
      <alignment horizontal="center" vertical="center" wrapText="1"/>
    </xf>
    <xf numFmtId="0" fontId="23" fillId="12" borderId="111" xfId="12" applyFont="1" applyFill="1" applyBorder="1" applyAlignment="1">
      <alignment horizontal="center" vertical="center" wrapText="1"/>
    </xf>
    <xf numFmtId="0" fontId="30" fillId="12" borderId="8" xfId="12" applyFont="1" applyFill="1" applyBorder="1" applyAlignment="1">
      <alignment horizontal="center" vertical="center"/>
    </xf>
    <xf numFmtId="0" fontId="30" fillId="12" borderId="3" xfId="12" applyFont="1" applyFill="1" applyBorder="1" applyAlignment="1">
      <alignment horizontal="center" vertical="center"/>
    </xf>
    <xf numFmtId="9" fontId="15" fillId="12" borderId="84" xfId="12" applyNumberFormat="1" applyFont="1" applyFill="1" applyBorder="1" applyAlignment="1">
      <alignment horizontal="center" vertical="center"/>
    </xf>
    <xf numFmtId="9" fontId="15" fillId="12" borderId="1" xfId="12" applyNumberFormat="1" applyFont="1" applyFill="1" applyBorder="1" applyAlignment="1">
      <alignment horizontal="center" vertical="center"/>
    </xf>
    <xf numFmtId="0" fontId="30" fillId="12" borderId="113" xfId="12" applyFont="1" applyFill="1" applyBorder="1" applyAlignment="1">
      <alignment horizontal="center" vertical="center"/>
    </xf>
    <xf numFmtId="9" fontId="15" fillId="12" borderId="91" xfId="12" applyNumberFormat="1" applyFont="1" applyFill="1" applyBorder="1" applyAlignment="1">
      <alignment horizontal="center" vertical="center"/>
    </xf>
    <xf numFmtId="9" fontId="15" fillId="12" borderId="92" xfId="12" applyNumberFormat="1" applyFont="1" applyFill="1" applyBorder="1" applyAlignment="1">
      <alignment horizontal="center" vertical="center"/>
    </xf>
    <xf numFmtId="0" fontId="30" fillId="0" borderId="76" xfId="12" applyFont="1" applyBorder="1" applyAlignment="1">
      <alignment horizontal="center" vertical="top" wrapText="1"/>
    </xf>
    <xf numFmtId="0" fontId="34" fillId="0" borderId="75" xfId="12" applyFont="1" applyBorder="1"/>
    <xf numFmtId="0" fontId="34" fillId="0" borderId="76" xfId="12" applyFont="1" applyBorder="1"/>
    <xf numFmtId="0" fontId="34" fillId="0" borderId="74" xfId="12" applyFont="1" applyBorder="1" applyAlignment="1">
      <alignment horizontal="center" vertical="top"/>
    </xf>
    <xf numFmtId="0" fontId="40" fillId="0" borderId="77" xfId="26" applyFont="1" applyBorder="1"/>
    <xf numFmtId="0" fontId="41" fillId="0" borderId="69" xfId="26" applyFont="1" applyBorder="1" applyAlignment="1">
      <alignment vertical="top"/>
    </xf>
    <xf numFmtId="0" fontId="41" fillId="0" borderId="69" xfId="26" applyFont="1" applyBorder="1" applyAlignment="1">
      <alignment horizontal="center" vertical="top"/>
    </xf>
    <xf numFmtId="0" fontId="40" fillId="0" borderId="69" xfId="26" applyFont="1" applyBorder="1" applyAlignment="1">
      <alignment vertical="top"/>
    </xf>
    <xf numFmtId="0" fontId="40" fillId="0" borderId="69" xfId="26" applyFont="1" applyBorder="1"/>
    <xf numFmtId="0" fontId="40" fillId="0" borderId="64" xfId="26" applyFont="1" applyBorder="1"/>
    <xf numFmtId="0" fontId="40" fillId="0" borderId="69" xfId="1" applyFont="1" applyBorder="1"/>
    <xf numFmtId="0" fontId="40" fillId="0" borderId="70" xfId="1" applyFont="1" applyBorder="1"/>
    <xf numFmtId="0" fontId="40" fillId="0" borderId="0" xfId="1" applyFont="1"/>
    <xf numFmtId="0" fontId="40" fillId="0" borderId="66" xfId="26" applyFont="1" applyBorder="1"/>
    <xf numFmtId="0" fontId="43" fillId="0" borderId="0" xfId="26" applyFont="1" applyAlignment="1">
      <alignment vertical="center" wrapText="1"/>
    </xf>
    <xf numFmtId="0" fontId="17" fillId="0" borderId="0" xfId="2"/>
    <xf numFmtId="0" fontId="40" fillId="0" borderId="0" xfId="26" applyFont="1"/>
    <xf numFmtId="0" fontId="40" fillId="0" borderId="67" xfId="1" applyFont="1" applyBorder="1"/>
    <xf numFmtId="0" fontId="41" fillId="0" borderId="0" xfId="26" applyFont="1" applyAlignment="1">
      <alignment vertical="center"/>
    </xf>
    <xf numFmtId="0" fontId="40" fillId="0" borderId="76" xfId="26" applyFont="1" applyBorder="1"/>
    <xf numFmtId="0" fontId="41" fillId="0" borderId="74" xfId="26" applyFont="1" applyBorder="1" applyAlignment="1">
      <alignment vertical="center"/>
    </xf>
    <xf numFmtId="0" fontId="41" fillId="0" borderId="74" xfId="26" applyFont="1" applyBorder="1" applyAlignment="1">
      <alignment horizontal="center" vertical="center"/>
    </xf>
    <xf numFmtId="0" fontId="40" fillId="0" borderId="74" xfId="26" applyFont="1" applyBorder="1" applyAlignment="1">
      <alignment vertical="center"/>
    </xf>
    <xf numFmtId="0" fontId="40" fillId="0" borderId="74" xfId="26" applyFont="1" applyBorder="1" applyAlignment="1">
      <alignment vertical="top"/>
    </xf>
    <xf numFmtId="0" fontId="40" fillId="0" borderId="74" xfId="26" applyFont="1" applyBorder="1"/>
    <xf numFmtId="0" fontId="40" fillId="0" borderId="74" xfId="1" applyFont="1" applyBorder="1"/>
    <xf numFmtId="0" fontId="40" fillId="0" borderId="75" xfId="1" applyFont="1" applyBorder="1"/>
    <xf numFmtId="0" fontId="30" fillId="14" borderId="84" xfId="12" applyFont="1" applyFill="1" applyBorder="1" applyAlignment="1" applyProtection="1">
      <alignment horizontal="left" vertical="center" wrapText="1"/>
      <protection locked="0"/>
    </xf>
    <xf numFmtId="0" fontId="30" fillId="14" borderId="84" xfId="12" applyFont="1" applyFill="1" applyBorder="1" applyAlignment="1" applyProtection="1">
      <alignment horizontal="left" vertical="center"/>
      <protection locked="0"/>
    </xf>
    <xf numFmtId="0" fontId="30" fillId="14" borderId="1" xfId="12" applyFont="1" applyFill="1" applyBorder="1" applyAlignment="1" applyProtection="1">
      <alignment horizontal="left" vertical="center" wrapText="1"/>
      <protection locked="0"/>
    </xf>
    <xf numFmtId="0" fontId="30" fillId="14" borderId="1" xfId="12" applyFont="1" applyFill="1" applyBorder="1" applyAlignment="1" applyProtection="1">
      <alignment horizontal="left" vertical="center"/>
      <protection locked="0"/>
    </xf>
    <xf numFmtId="0" fontId="34" fillId="11" borderId="1" xfId="12" applyFont="1" applyFill="1" applyBorder="1" applyAlignment="1" applyProtection="1">
      <alignment horizontal="center" vertical="center"/>
      <protection locked="0"/>
    </xf>
    <xf numFmtId="0" fontId="30" fillId="11" borderId="1" xfId="12" applyFont="1" applyFill="1" applyBorder="1" applyAlignment="1" applyProtection="1">
      <alignment horizontal="center" vertical="center" wrapText="1"/>
      <protection locked="0"/>
    </xf>
    <xf numFmtId="14" fontId="30" fillId="11" borderId="1" xfId="12" applyNumberFormat="1" applyFont="1" applyFill="1" applyBorder="1" applyAlignment="1" applyProtection="1">
      <alignment horizontal="center" vertical="center" wrapText="1"/>
      <protection locked="0"/>
    </xf>
    <xf numFmtId="9" fontId="34" fillId="11" borderId="1" xfId="12" applyNumberFormat="1" applyFont="1" applyFill="1" applyBorder="1" applyAlignment="1" applyProtection="1">
      <alignment horizontal="center" vertical="center"/>
      <protection locked="0"/>
    </xf>
    <xf numFmtId="9" fontId="30" fillId="11" borderId="1" xfId="16" applyFont="1" applyFill="1" applyBorder="1" applyAlignment="1" applyProtection="1">
      <alignment horizontal="center" vertical="center" wrapText="1"/>
      <protection locked="0"/>
    </xf>
    <xf numFmtId="14" fontId="34" fillId="11" borderId="1" xfId="12" applyNumberFormat="1" applyFont="1" applyFill="1" applyBorder="1" applyAlignment="1" applyProtection="1">
      <alignment horizontal="center" vertical="center"/>
      <protection locked="0"/>
    </xf>
    <xf numFmtId="0" fontId="34" fillId="11" borderId="72" xfId="12" applyFont="1" applyFill="1" applyBorder="1" applyProtection="1">
      <protection locked="0"/>
    </xf>
    <xf numFmtId="0" fontId="34" fillId="11" borderId="1" xfId="12" applyFont="1" applyFill="1" applyBorder="1" applyProtection="1">
      <protection locked="0"/>
    </xf>
    <xf numFmtId="0" fontId="30" fillId="11" borderId="1" xfId="12" applyFont="1" applyFill="1" applyBorder="1" applyAlignment="1" applyProtection="1">
      <alignment vertical="top" wrapText="1"/>
      <protection locked="0"/>
    </xf>
    <xf numFmtId="0" fontId="30" fillId="11" borderId="92" xfId="12" applyFont="1" applyFill="1" applyBorder="1" applyAlignment="1" applyProtection="1">
      <alignment vertical="top" wrapText="1"/>
      <protection locked="0"/>
    </xf>
    <xf numFmtId="0" fontId="34" fillId="11" borderId="92" xfId="12" applyFont="1" applyFill="1" applyBorder="1" applyProtection="1">
      <protection locked="0"/>
    </xf>
    <xf numFmtId="0" fontId="23" fillId="12" borderId="124" xfId="12" applyFont="1" applyFill="1" applyBorder="1" applyAlignment="1">
      <alignment horizontal="center" vertical="center"/>
    </xf>
    <xf numFmtId="0" fontId="23" fillId="12" borderId="125" xfId="12" applyFont="1" applyFill="1" applyBorder="1" applyAlignment="1">
      <alignment horizontal="center" vertical="center"/>
    </xf>
    <xf numFmtId="9" fontId="15" fillId="12" borderId="81" xfId="12" applyNumberFormat="1" applyFont="1" applyFill="1" applyBorder="1" applyAlignment="1">
      <alignment horizontal="center" vertical="center"/>
    </xf>
    <xf numFmtId="9" fontId="15" fillId="12" borderId="82" xfId="12" applyNumberFormat="1" applyFont="1" applyFill="1" applyBorder="1" applyAlignment="1">
      <alignment horizontal="center" vertical="center"/>
    </xf>
    <xf numFmtId="0" fontId="34" fillId="0" borderId="2" xfId="0" applyFont="1" applyBorder="1" applyAlignment="1" applyProtection="1">
      <alignment horizontal="center" vertical="top" wrapText="1"/>
      <protection locked="0"/>
    </xf>
    <xf numFmtId="0" fontId="34" fillId="0" borderId="90" xfId="0" applyFont="1" applyBorder="1" applyAlignment="1" applyProtection="1">
      <alignment horizontal="center" vertical="top" wrapText="1"/>
      <protection locked="0"/>
    </xf>
    <xf numFmtId="0" fontId="48" fillId="0" borderId="0" xfId="9" applyFont="1" applyProtection="1">
      <protection locked="0"/>
    </xf>
    <xf numFmtId="0" fontId="49" fillId="0" borderId="0" xfId="9" applyFont="1" applyProtection="1">
      <protection locked="0"/>
    </xf>
    <xf numFmtId="0" fontId="13" fillId="0" borderId="0" xfId="12" quotePrefix="1" applyFont="1" applyAlignment="1">
      <alignment horizontal="left" vertical="center" wrapText="1"/>
    </xf>
    <xf numFmtId="0" fontId="13" fillId="0" borderId="0" xfId="12" applyFont="1" applyAlignment="1">
      <alignment horizontal="left" vertical="center" wrapText="1"/>
    </xf>
    <xf numFmtId="0" fontId="44" fillId="0" borderId="0" xfId="0" applyFont="1" applyAlignment="1">
      <alignment horizontal="right" vertical="top"/>
    </xf>
    <xf numFmtId="9" fontId="34" fillId="11" borderId="3" xfId="13" applyFont="1" applyFill="1" applyBorder="1" applyAlignment="1" applyProtection="1">
      <alignment horizontal="center"/>
      <protection locked="0"/>
    </xf>
    <xf numFmtId="9" fontId="34" fillId="11" borderId="4" xfId="13" applyFont="1" applyFill="1" applyBorder="1" applyAlignment="1" applyProtection="1">
      <alignment horizontal="center"/>
      <protection locked="0"/>
    </xf>
    <xf numFmtId="9" fontId="34" fillId="11" borderId="1" xfId="13" applyFont="1" applyFill="1" applyBorder="1" applyAlignment="1" applyProtection="1">
      <alignment horizontal="center"/>
      <protection locked="0"/>
    </xf>
    <xf numFmtId="0" fontId="30" fillId="14" borderId="1" xfId="12" applyFont="1" applyFill="1" applyBorder="1" applyAlignment="1" applyProtection="1">
      <alignment horizontal="left" vertical="center"/>
      <protection locked="0"/>
    </xf>
    <xf numFmtId="0" fontId="40" fillId="0" borderId="3" xfId="5" applyFont="1" applyBorder="1" applyAlignment="1">
      <alignment horizontal="center" vertical="top" wrapText="1"/>
    </xf>
    <xf numFmtId="0" fontId="40" fillId="0" borderId="4" xfId="5" applyFont="1" applyBorder="1" applyAlignment="1">
      <alignment horizontal="center" vertical="top" wrapText="1"/>
    </xf>
    <xf numFmtId="9" fontId="30" fillId="13" borderId="82" xfId="13" applyFont="1" applyFill="1" applyBorder="1" applyAlignment="1" applyProtection="1">
      <alignment horizontal="center" vertical="top"/>
    </xf>
    <xf numFmtId="9" fontId="30" fillId="13" borderId="83" xfId="13" applyFont="1" applyFill="1" applyBorder="1" applyAlignment="1" applyProtection="1">
      <alignment horizontal="center" vertical="top"/>
    </xf>
    <xf numFmtId="0" fontId="30" fillId="0" borderId="1" xfId="12" applyFont="1" applyBorder="1" applyAlignment="1">
      <alignment horizontal="center" vertical="center"/>
    </xf>
    <xf numFmtId="0" fontId="30" fillId="0" borderId="85" xfId="12" applyFont="1" applyBorder="1" applyAlignment="1">
      <alignment horizontal="center" vertical="center"/>
    </xf>
    <xf numFmtId="0" fontId="30" fillId="14" borderId="91" xfId="12" applyFont="1" applyFill="1" applyBorder="1" applyAlignment="1" applyProtection="1">
      <alignment horizontal="center" vertical="top" wrapText="1"/>
      <protection locked="0"/>
    </xf>
    <xf numFmtId="0" fontId="30" fillId="14" borderId="92" xfId="12" applyFont="1" applyFill="1" applyBorder="1" applyAlignment="1" applyProtection="1">
      <alignment horizontal="center" vertical="top" wrapText="1"/>
      <protection locked="0"/>
    </xf>
    <xf numFmtId="0" fontId="30" fillId="14" borderId="93" xfId="12" applyFont="1" applyFill="1" applyBorder="1" applyAlignment="1" applyProtection="1">
      <alignment horizontal="center" vertical="top" wrapText="1"/>
      <protection locked="0"/>
    </xf>
    <xf numFmtId="0" fontId="30" fillId="0" borderId="1" xfId="12" applyFont="1" applyBorder="1" applyAlignment="1">
      <alignment horizontal="left" vertical="center"/>
    </xf>
    <xf numFmtId="0" fontId="33" fillId="13" borderId="82" xfId="12" applyFont="1" applyFill="1" applyBorder="1" applyAlignment="1">
      <alignment horizontal="center" vertical="center"/>
    </xf>
    <xf numFmtId="0" fontId="30" fillId="14" borderId="1" xfId="12" applyFont="1" applyFill="1" applyBorder="1" applyAlignment="1" applyProtection="1">
      <alignment horizontal="left" vertical="center" wrapText="1"/>
      <protection locked="0"/>
    </xf>
    <xf numFmtId="9" fontId="30" fillId="13" borderId="82" xfId="16" applyFont="1" applyFill="1" applyBorder="1" applyAlignment="1" applyProtection="1">
      <alignment horizontal="center" vertical="top"/>
    </xf>
    <xf numFmtId="0" fontId="30" fillId="14" borderId="3" xfId="12" applyFont="1" applyFill="1" applyBorder="1" applyAlignment="1" applyProtection="1">
      <alignment horizontal="left" vertical="center"/>
      <protection locked="0"/>
    </xf>
    <xf numFmtId="0" fontId="30" fillId="14" borderId="4" xfId="12" applyFont="1" applyFill="1" applyBorder="1" applyAlignment="1" applyProtection="1">
      <alignment horizontal="left" vertical="center"/>
      <protection locked="0"/>
    </xf>
    <xf numFmtId="0" fontId="34" fillId="11" borderId="1" xfId="12" applyFont="1" applyFill="1" applyBorder="1" applyAlignment="1" applyProtection="1">
      <alignment horizontal="center" vertical="center"/>
      <protection locked="0"/>
    </xf>
    <xf numFmtId="9" fontId="23" fillId="12" borderId="2" xfId="12" applyNumberFormat="1" applyFont="1" applyFill="1" applyBorder="1" applyAlignment="1">
      <alignment horizontal="center" vertical="center" wrapText="1"/>
    </xf>
    <xf numFmtId="9" fontId="23" fillId="12" borderId="90" xfId="12" applyNumberFormat="1" applyFont="1" applyFill="1" applyBorder="1" applyAlignment="1">
      <alignment horizontal="center" vertical="center" wrapText="1"/>
    </xf>
    <xf numFmtId="0" fontId="35" fillId="0" borderId="0" xfId="12" applyFont="1" applyAlignment="1">
      <alignment horizontal="left" vertical="center" wrapText="1"/>
    </xf>
    <xf numFmtId="9" fontId="15" fillId="12" borderId="1" xfId="12" applyNumberFormat="1" applyFont="1" applyFill="1" applyBorder="1" applyAlignment="1">
      <alignment horizontal="center" vertical="center"/>
    </xf>
    <xf numFmtId="0" fontId="23" fillId="12" borderId="125" xfId="12" applyFont="1" applyFill="1" applyBorder="1" applyAlignment="1">
      <alignment horizontal="center" vertical="center"/>
    </xf>
    <xf numFmtId="9" fontId="34" fillId="11" borderId="84" xfId="13" applyFont="1" applyFill="1" applyBorder="1" applyAlignment="1" applyProtection="1">
      <alignment horizontal="center"/>
      <protection locked="0"/>
    </xf>
    <xf numFmtId="9" fontId="15" fillId="12" borderId="92" xfId="12" applyNumberFormat="1" applyFont="1" applyFill="1" applyBorder="1" applyAlignment="1">
      <alignment horizontal="center" vertical="center"/>
    </xf>
    <xf numFmtId="0" fontId="23" fillId="12" borderId="126" xfId="12" applyFont="1" applyFill="1" applyBorder="1" applyAlignment="1">
      <alignment horizontal="center" vertical="center"/>
    </xf>
    <xf numFmtId="9" fontId="15" fillId="12" borderId="82" xfId="12" applyNumberFormat="1" applyFont="1" applyFill="1" applyBorder="1" applyAlignment="1">
      <alignment horizontal="center" vertical="center"/>
    </xf>
    <xf numFmtId="9" fontId="15" fillId="12" borderId="83" xfId="12" applyNumberFormat="1" applyFont="1" applyFill="1" applyBorder="1" applyAlignment="1">
      <alignment horizontal="center" vertical="center"/>
    </xf>
    <xf numFmtId="9" fontId="15" fillId="12" borderId="85" xfId="12" applyNumberFormat="1" applyFont="1" applyFill="1" applyBorder="1" applyAlignment="1">
      <alignment horizontal="center" vertical="center"/>
    </xf>
    <xf numFmtId="9" fontId="15" fillId="12" borderId="93" xfId="12" applyNumberFormat="1" applyFont="1" applyFill="1" applyBorder="1" applyAlignment="1">
      <alignment horizontal="center" vertical="center"/>
    </xf>
    <xf numFmtId="0" fontId="30" fillId="0" borderId="0" xfId="12" applyFont="1" applyAlignment="1">
      <alignment horizontal="left" vertical="center" wrapText="1"/>
    </xf>
    <xf numFmtId="0" fontId="35" fillId="12" borderId="81" xfId="12" applyFont="1" applyFill="1" applyBorder="1" applyAlignment="1">
      <alignment horizontal="center" vertical="center" wrapText="1"/>
    </xf>
    <xf numFmtId="0" fontId="35" fillId="12" borderId="91" xfId="12" applyFont="1" applyFill="1" applyBorder="1" applyAlignment="1">
      <alignment horizontal="center" vertical="center" wrapText="1"/>
    </xf>
    <xf numFmtId="0" fontId="23" fillId="12" borderId="63" xfId="12" applyFont="1" applyFill="1" applyBorder="1" applyAlignment="1">
      <alignment horizontal="right" vertical="center"/>
    </xf>
    <xf numFmtId="0" fontId="23" fillId="12" borderId="64" xfId="12" applyFont="1" applyFill="1" applyBorder="1" applyAlignment="1">
      <alignment horizontal="right" vertical="center"/>
    </xf>
    <xf numFmtId="0" fontId="23" fillId="12" borderId="65" xfId="12" applyFont="1" applyFill="1" applyBorder="1" applyAlignment="1">
      <alignment horizontal="right" vertical="center"/>
    </xf>
    <xf numFmtId="0" fontId="30" fillId="0" borderId="0" xfId="12" applyFont="1" applyAlignment="1">
      <alignment vertical="center" wrapText="1"/>
    </xf>
    <xf numFmtId="9" fontId="34" fillId="11" borderId="113" xfId="13" applyFont="1" applyFill="1" applyBorder="1" applyAlignment="1" applyProtection="1">
      <alignment horizontal="center"/>
      <protection locked="0"/>
    </xf>
    <xf numFmtId="9" fontId="34" fillId="11" borderId="100" xfId="13" applyFont="1" applyFill="1" applyBorder="1" applyAlignment="1" applyProtection="1">
      <alignment horizontal="center"/>
      <protection locked="0"/>
    </xf>
    <xf numFmtId="9" fontId="34" fillId="11" borderId="91" xfId="13" applyFont="1" applyFill="1" applyBorder="1" applyAlignment="1" applyProtection="1">
      <alignment horizontal="center"/>
      <protection locked="0"/>
    </xf>
    <xf numFmtId="9" fontId="34" fillId="11" borderId="92" xfId="13" applyFont="1" applyFill="1" applyBorder="1" applyAlignment="1" applyProtection="1">
      <alignment horizontal="center"/>
      <protection locked="0"/>
    </xf>
    <xf numFmtId="0" fontId="34" fillId="11" borderId="86" xfId="12" applyFont="1" applyFill="1" applyBorder="1" applyAlignment="1">
      <alignment horizontal="center"/>
    </xf>
    <xf numFmtId="0" fontId="34" fillId="11" borderId="4" xfId="12" applyFont="1" applyFill="1" applyBorder="1" applyAlignment="1">
      <alignment horizontal="center"/>
    </xf>
    <xf numFmtId="0" fontId="34" fillId="12" borderId="119" xfId="12" applyFont="1" applyFill="1" applyBorder="1" applyAlignment="1">
      <alignment horizontal="center" vertical="center" wrapText="1"/>
    </xf>
    <xf numFmtId="0" fontId="34" fillId="12" borderId="120" xfId="12" applyFont="1" applyFill="1" applyBorder="1" applyAlignment="1">
      <alignment horizontal="center" vertical="center" wrapText="1"/>
    </xf>
    <xf numFmtId="0" fontId="34" fillId="12" borderId="121" xfId="12" applyFont="1" applyFill="1" applyBorder="1" applyAlignment="1">
      <alignment horizontal="center" vertical="center" wrapText="1"/>
    </xf>
    <xf numFmtId="0" fontId="34" fillId="12" borderId="122" xfId="12" applyFont="1" applyFill="1" applyBorder="1" applyAlignment="1">
      <alignment horizontal="center" vertical="center" wrapText="1"/>
    </xf>
    <xf numFmtId="0" fontId="23" fillId="12" borderId="104" xfId="12" applyFont="1" applyFill="1" applyBorder="1" applyAlignment="1">
      <alignment horizontal="center" vertical="center" wrapText="1"/>
    </xf>
    <xf numFmtId="0" fontId="23" fillId="12" borderId="106" xfId="12" applyFont="1" applyFill="1" applyBorder="1" applyAlignment="1">
      <alignment horizontal="center" vertical="center" wrapText="1"/>
    </xf>
    <xf numFmtId="0" fontId="34" fillId="0" borderId="0" xfId="12" applyFont="1" applyAlignment="1">
      <alignment horizontal="left" vertical="center" wrapText="1"/>
    </xf>
    <xf numFmtId="0" fontId="34" fillId="0" borderId="5" xfId="12" applyFont="1" applyBorder="1" applyAlignment="1">
      <alignment horizontal="left" vertical="center" wrapText="1"/>
    </xf>
    <xf numFmtId="0" fontId="35" fillId="0" borderId="0" xfId="12" applyFont="1" applyAlignment="1">
      <alignment horizontal="left" vertical="top" wrapText="1"/>
    </xf>
    <xf numFmtId="0" fontId="35" fillId="12" borderId="83" xfId="12" applyFont="1" applyFill="1" applyBorder="1" applyAlignment="1">
      <alignment horizontal="center" vertical="center" wrapText="1"/>
    </xf>
    <xf numFmtId="0" fontId="35" fillId="12" borderId="93" xfId="12" applyFont="1" applyFill="1" applyBorder="1" applyAlignment="1">
      <alignment horizontal="center" vertical="center" wrapText="1"/>
    </xf>
    <xf numFmtId="0" fontId="23" fillId="12" borderId="82" xfId="12" applyFont="1" applyFill="1" applyBorder="1" applyAlignment="1">
      <alignment horizontal="center" vertical="center"/>
    </xf>
    <xf numFmtId="0" fontId="23" fillId="12" borderId="92" xfId="12" applyFont="1" applyFill="1" applyBorder="1" applyAlignment="1">
      <alignment horizontal="center" vertical="center"/>
    </xf>
    <xf numFmtId="0" fontId="23" fillId="12" borderId="82" xfId="12" applyFont="1" applyFill="1" applyBorder="1" applyAlignment="1">
      <alignment horizontal="center" vertical="center" wrapText="1"/>
    </xf>
    <xf numFmtId="0" fontId="23" fillId="12" borderId="92" xfId="12" applyFont="1" applyFill="1" applyBorder="1" applyAlignment="1">
      <alignment horizontal="center" vertical="center" wrapText="1"/>
    </xf>
    <xf numFmtId="0" fontId="35" fillId="12" borderId="63" xfId="12" applyFont="1" applyFill="1" applyBorder="1" applyAlignment="1">
      <alignment horizontal="center" vertical="center" wrapText="1"/>
    </xf>
    <xf numFmtId="0" fontId="35" fillId="12" borderId="65" xfId="12" applyFont="1" applyFill="1" applyBorder="1" applyAlignment="1">
      <alignment horizontal="center" vertical="center" wrapText="1"/>
    </xf>
    <xf numFmtId="9" fontId="34" fillId="11" borderId="2" xfId="13" applyFont="1" applyFill="1" applyBorder="1" applyAlignment="1" applyProtection="1">
      <alignment horizontal="center"/>
      <protection locked="0"/>
    </xf>
    <xf numFmtId="9" fontId="34" fillId="11" borderId="88" xfId="13" applyFont="1" applyFill="1" applyBorder="1" applyAlignment="1" applyProtection="1">
      <alignment horizontal="center"/>
      <protection locked="0"/>
    </xf>
    <xf numFmtId="9" fontId="34" fillId="11" borderId="8" xfId="13" applyFont="1" applyFill="1" applyBorder="1" applyAlignment="1" applyProtection="1">
      <alignment horizontal="center"/>
      <protection locked="0"/>
    </xf>
    <xf numFmtId="9" fontId="34" fillId="11" borderId="10" xfId="13" applyFont="1" applyFill="1" applyBorder="1" applyAlignment="1" applyProtection="1">
      <alignment horizontal="center"/>
      <protection locked="0"/>
    </xf>
    <xf numFmtId="0" fontId="23" fillId="12" borderId="6" xfId="12" applyFont="1" applyFill="1" applyBorder="1" applyAlignment="1">
      <alignment horizontal="center" vertical="center"/>
    </xf>
    <xf numFmtId="0" fontId="23" fillId="12" borderId="7" xfId="12" applyFont="1" applyFill="1" applyBorder="1" applyAlignment="1">
      <alignment horizontal="center" vertical="center"/>
    </xf>
    <xf numFmtId="0" fontId="23" fillId="12" borderId="118" xfId="12" applyFont="1" applyFill="1" applyBorder="1" applyAlignment="1">
      <alignment horizontal="center" vertical="center"/>
    </xf>
    <xf numFmtId="0" fontId="34" fillId="11" borderId="87" xfId="12" applyFont="1" applyFill="1" applyBorder="1" applyAlignment="1">
      <alignment horizontal="center"/>
    </xf>
    <xf numFmtId="0" fontId="34" fillId="11" borderId="100" xfId="12" applyFont="1" applyFill="1" applyBorder="1" applyAlignment="1">
      <alignment horizontal="center"/>
    </xf>
    <xf numFmtId="0" fontId="15" fillId="0" borderId="63" xfId="12" applyFont="1" applyBorder="1" applyAlignment="1">
      <alignment horizontal="center" vertical="center" wrapText="1"/>
    </xf>
    <xf numFmtId="0" fontId="15" fillId="0" borderId="64" xfId="12" applyFont="1" applyBorder="1" applyAlignment="1">
      <alignment horizontal="center" vertical="center" wrapText="1"/>
    </xf>
    <xf numFmtId="0" fontId="15" fillId="0" borderId="65" xfId="12" applyFont="1" applyBorder="1" applyAlignment="1">
      <alignment horizontal="center" vertical="center" wrapText="1"/>
    </xf>
    <xf numFmtId="0" fontId="13" fillId="0" borderId="76" xfId="12" quotePrefix="1" applyFont="1" applyBorder="1" applyAlignment="1">
      <alignment horizontal="left" vertical="center" wrapText="1"/>
    </xf>
    <xf numFmtId="0" fontId="13" fillId="0" borderId="74" xfId="12" applyFont="1" applyBorder="1" applyAlignment="1">
      <alignment horizontal="left" vertical="center" wrapText="1"/>
    </xf>
    <xf numFmtId="0" fontId="13" fillId="0" borderId="75" xfId="12" applyFont="1" applyBorder="1" applyAlignment="1">
      <alignment horizontal="left" vertical="center" wrapText="1"/>
    </xf>
    <xf numFmtId="0" fontId="13" fillId="0" borderId="74" xfId="2" applyFont="1" applyBorder="1" applyAlignment="1">
      <alignment horizontal="center" vertical="center" wrapText="1"/>
    </xf>
    <xf numFmtId="0" fontId="13" fillId="0" borderId="75" xfId="2" applyFont="1" applyBorder="1" applyAlignment="1">
      <alignment horizontal="center" vertical="center" wrapText="1"/>
    </xf>
    <xf numFmtId="0" fontId="13" fillId="0" borderId="76" xfId="12" applyFont="1" applyBorder="1" applyAlignment="1">
      <alignment horizontal="center" vertical="center" wrapText="1"/>
    </xf>
    <xf numFmtId="0" fontId="13" fillId="0" borderId="74" xfId="12" applyFont="1" applyBorder="1" applyAlignment="1">
      <alignment horizontal="center" vertical="center" wrapText="1"/>
    </xf>
    <xf numFmtId="0" fontId="13" fillId="0" borderId="75" xfId="12" applyFont="1" applyBorder="1" applyAlignment="1">
      <alignment horizontal="center" vertical="center" wrapText="1"/>
    </xf>
    <xf numFmtId="0" fontId="13" fillId="0" borderId="63" xfId="2" applyFont="1" applyBorder="1" applyAlignment="1">
      <alignment horizontal="center" vertical="center" wrapText="1"/>
    </xf>
    <xf numFmtId="0" fontId="13" fillId="0" borderId="64" xfId="2" applyFont="1" applyBorder="1" applyAlignment="1">
      <alignment horizontal="center" vertical="center" wrapText="1"/>
    </xf>
    <xf numFmtId="0" fontId="13" fillId="0" borderId="65" xfId="2" applyFont="1" applyBorder="1" applyAlignment="1">
      <alignment horizontal="center" vertical="center" wrapText="1"/>
    </xf>
    <xf numFmtId="0" fontId="30" fillId="0" borderId="3" xfId="12" applyFont="1" applyBorder="1" applyAlignment="1">
      <alignment horizontal="center" vertical="center"/>
    </xf>
    <xf numFmtId="0" fontId="30" fillId="0" borderId="4" xfId="12" applyFont="1" applyBorder="1" applyAlignment="1">
      <alignment horizontal="center" vertical="center"/>
    </xf>
    <xf numFmtId="0" fontId="45" fillId="15" borderId="1" xfId="0" applyFont="1" applyFill="1" applyBorder="1" applyAlignment="1">
      <alignment horizontal="left" vertical="center"/>
    </xf>
    <xf numFmtId="0" fontId="30" fillId="14" borderId="3" xfId="12" applyFont="1" applyFill="1" applyBorder="1" applyAlignment="1" applyProtection="1">
      <alignment horizontal="left" vertical="center" wrapText="1"/>
      <protection locked="0"/>
    </xf>
    <xf numFmtId="0" fontId="30" fillId="14" borderId="4" xfId="12" applyFont="1" applyFill="1" applyBorder="1" applyAlignment="1" applyProtection="1">
      <alignment horizontal="left" vertical="center" wrapText="1"/>
      <protection locked="0"/>
    </xf>
    <xf numFmtId="0" fontId="30" fillId="0" borderId="3" xfId="12" applyFont="1" applyBorder="1" applyAlignment="1">
      <alignment horizontal="left" vertical="center"/>
    </xf>
    <xf numFmtId="0" fontId="30" fillId="0" borderId="4" xfId="12" applyFont="1" applyBorder="1" applyAlignment="1">
      <alignment horizontal="left" vertical="center"/>
    </xf>
    <xf numFmtId="0" fontId="34" fillId="11" borderId="123" xfId="12" applyFont="1" applyFill="1" applyBorder="1" applyAlignment="1">
      <alignment horizontal="center"/>
    </xf>
    <xf numFmtId="0" fontId="34" fillId="11" borderId="10" xfId="12" applyFont="1" applyFill="1" applyBorder="1" applyAlignment="1">
      <alignment horizontal="center"/>
    </xf>
    <xf numFmtId="0" fontId="23" fillId="12" borderId="113" xfId="12" applyFont="1" applyFill="1" applyBorder="1" applyAlignment="1">
      <alignment horizontal="center" vertical="center"/>
    </xf>
    <xf numFmtId="0" fontId="23" fillId="12" borderId="100" xfId="12" applyFont="1" applyFill="1" applyBorder="1" applyAlignment="1">
      <alignment horizontal="center" vertical="center"/>
    </xf>
    <xf numFmtId="0" fontId="30" fillId="0" borderId="0" xfId="12" applyFont="1" applyAlignment="1">
      <alignment horizontal="left" vertical="top" wrapText="1"/>
    </xf>
    <xf numFmtId="9" fontId="34" fillId="11" borderId="82" xfId="13" applyFont="1" applyFill="1" applyBorder="1" applyAlignment="1" applyProtection="1">
      <alignment horizontal="center"/>
      <protection locked="0"/>
    </xf>
    <xf numFmtId="0" fontId="35" fillId="12" borderId="85" xfId="12" applyFont="1" applyFill="1" applyBorder="1" applyAlignment="1">
      <alignment horizontal="center" vertical="center" wrapText="1"/>
    </xf>
    <xf numFmtId="0" fontId="23" fillId="12" borderId="1" xfId="12" applyFont="1" applyFill="1" applyBorder="1" applyAlignment="1">
      <alignment horizontal="center" vertical="center"/>
    </xf>
    <xf numFmtId="0" fontId="23" fillId="12" borderId="1" xfId="12" applyFont="1" applyFill="1" applyBorder="1" applyAlignment="1">
      <alignment horizontal="center" vertical="center" wrapText="1"/>
    </xf>
    <xf numFmtId="0" fontId="35" fillId="12" borderId="84" xfId="12" applyFont="1" applyFill="1" applyBorder="1" applyAlignment="1">
      <alignment horizontal="center" vertical="center" wrapText="1"/>
    </xf>
    <xf numFmtId="9" fontId="34" fillId="11" borderId="104" xfId="13" applyFont="1" applyFill="1" applyBorder="1" applyAlignment="1" applyProtection="1">
      <alignment horizontal="center"/>
      <protection locked="0"/>
    </xf>
    <xf numFmtId="9" fontId="34" fillId="11" borderId="112" xfId="13" applyFont="1" applyFill="1" applyBorder="1" applyAlignment="1" applyProtection="1">
      <alignment horizontal="center"/>
      <protection locked="0"/>
    </xf>
    <xf numFmtId="9" fontId="34" fillId="11" borderId="105" xfId="13" applyFont="1" applyFill="1" applyBorder="1" applyAlignment="1" applyProtection="1">
      <alignment horizontal="center"/>
      <protection locked="0"/>
    </xf>
    <xf numFmtId="0" fontId="23" fillId="12" borderId="88" xfId="12" applyFont="1" applyFill="1" applyBorder="1" applyAlignment="1">
      <alignment horizontal="center" vertical="center"/>
    </xf>
    <xf numFmtId="9" fontId="34" fillId="11" borderId="81" xfId="13" applyFont="1" applyFill="1" applyBorder="1" applyAlignment="1" applyProtection="1">
      <alignment horizontal="center"/>
      <protection locked="0"/>
    </xf>
    <xf numFmtId="0" fontId="30" fillId="0" borderId="69" xfId="12" applyFont="1" applyBorder="1"/>
    <xf numFmtId="0" fontId="13" fillId="0" borderId="76" xfId="2" applyFont="1" applyBorder="1" applyAlignment="1">
      <alignment horizontal="left" vertical="center" wrapText="1"/>
    </xf>
    <xf numFmtId="0" fontId="13" fillId="0" borderId="74" xfId="2" applyFont="1" applyBorder="1" applyAlignment="1">
      <alignment horizontal="left" vertical="center" wrapText="1"/>
    </xf>
    <xf numFmtId="0" fontId="35" fillId="0" borderId="0" xfId="12" applyFont="1" applyAlignment="1">
      <alignment vertical="top" wrapText="1"/>
    </xf>
    <xf numFmtId="0" fontId="30" fillId="12" borderId="1" xfId="12" applyFont="1" applyFill="1" applyBorder="1" applyAlignment="1">
      <alignment horizontal="left" vertical="center" wrapText="1"/>
    </xf>
    <xf numFmtId="0" fontId="35" fillId="0" borderId="0" xfId="12" applyFont="1" applyAlignment="1">
      <alignment horizontal="center" vertical="top" wrapText="1"/>
    </xf>
    <xf numFmtId="0" fontId="50" fillId="0" borderId="86" xfId="5" applyFont="1" applyBorder="1" applyAlignment="1" applyProtection="1">
      <alignment horizontal="center" vertical="top" wrapText="1"/>
      <protection locked="0"/>
    </xf>
    <xf numFmtId="0" fontId="50" fillId="0" borderId="2" xfId="5" applyFont="1" applyBorder="1" applyAlignment="1" applyProtection="1">
      <alignment horizontal="center" vertical="top" wrapText="1"/>
      <protection locked="0"/>
    </xf>
    <xf numFmtId="0" fontId="50" fillId="0" borderId="90" xfId="5" applyFont="1" applyBorder="1" applyAlignment="1" applyProtection="1">
      <alignment horizontal="center" vertical="top" wrapText="1"/>
      <protection locked="0"/>
    </xf>
    <xf numFmtId="0" fontId="30" fillId="0" borderId="0" xfId="12" applyFont="1" applyAlignment="1">
      <alignment horizontal="center" vertical="center" wrapText="1"/>
    </xf>
    <xf numFmtId="0" fontId="30" fillId="0" borderId="67" xfId="12" applyFont="1" applyBorder="1" applyAlignment="1">
      <alignment horizontal="center" vertical="center" wrapText="1"/>
    </xf>
    <xf numFmtId="0" fontId="23" fillId="12" borderId="99" xfId="12" applyFont="1" applyFill="1" applyBorder="1" applyAlignment="1">
      <alignment horizontal="center" vertical="center" wrapText="1"/>
    </xf>
    <xf numFmtId="0" fontId="23" fillId="12" borderId="102" xfId="12" applyFont="1" applyFill="1" applyBorder="1" applyAlignment="1">
      <alignment horizontal="center" vertical="center"/>
    </xf>
    <xf numFmtId="0" fontId="23" fillId="12" borderId="109" xfId="12" applyFont="1" applyFill="1" applyBorder="1" applyAlignment="1">
      <alignment horizontal="center" vertical="center"/>
    </xf>
    <xf numFmtId="0" fontId="23" fillId="12" borderId="96" xfId="12" applyFont="1" applyFill="1" applyBorder="1" applyAlignment="1">
      <alignment horizontal="center" vertical="center"/>
    </xf>
    <xf numFmtId="0" fontId="23" fillId="12" borderId="108" xfId="12" applyFont="1" applyFill="1" applyBorder="1" applyAlignment="1">
      <alignment horizontal="center" vertical="center"/>
    </xf>
    <xf numFmtId="0" fontId="23" fillId="12" borderId="107" xfId="12" applyFont="1" applyFill="1" applyBorder="1" applyAlignment="1">
      <alignment horizontal="center" vertical="center"/>
    </xf>
    <xf numFmtId="0" fontId="23" fillId="12" borderId="103" xfId="12" applyFont="1" applyFill="1" applyBorder="1" applyAlignment="1">
      <alignment horizontal="center" vertical="center"/>
    </xf>
    <xf numFmtId="0" fontId="34" fillId="12" borderId="106" xfId="12" applyFont="1" applyFill="1" applyBorder="1" applyAlignment="1">
      <alignment horizontal="center" vertical="center" wrapText="1"/>
    </xf>
    <xf numFmtId="0" fontId="34" fillId="12" borderId="89" xfId="12" applyFont="1" applyFill="1" applyBorder="1" applyAlignment="1">
      <alignment horizontal="center" vertical="center" wrapText="1"/>
    </xf>
    <xf numFmtId="0" fontId="42" fillId="0" borderId="63" xfId="26" applyFont="1" applyBorder="1" applyAlignment="1">
      <alignment horizontal="center" vertical="center" wrapText="1"/>
    </xf>
    <xf numFmtId="0" fontId="42" fillId="0" borderId="64" xfId="26" applyFont="1" applyBorder="1" applyAlignment="1">
      <alignment horizontal="center" vertical="center" wrapText="1"/>
    </xf>
    <xf numFmtId="0" fontId="42" fillId="0" borderId="65" xfId="26" applyFont="1" applyBorder="1" applyAlignment="1">
      <alignment horizontal="center" vertical="center" wrapText="1"/>
    </xf>
    <xf numFmtId="0" fontId="44" fillId="0" borderId="114" xfId="26" applyFont="1" applyBorder="1" applyAlignment="1">
      <alignment horizontal="center" vertical="center" wrapText="1"/>
    </xf>
    <xf numFmtId="0" fontId="44" fillId="0" borderId="115" xfId="26" applyFont="1" applyBorder="1" applyAlignment="1">
      <alignment horizontal="center" vertical="center" wrapText="1"/>
    </xf>
    <xf numFmtId="0" fontId="44" fillId="0" borderId="116" xfId="26" applyFont="1" applyBorder="1" applyAlignment="1">
      <alignment horizontal="center" vertical="center" wrapText="1"/>
    </xf>
    <xf numFmtId="0" fontId="45" fillId="12" borderId="81" xfId="26" applyFont="1" applyFill="1" applyBorder="1" applyAlignment="1">
      <alignment horizontal="left" vertical="center" wrapText="1"/>
    </xf>
    <xf numFmtId="0" fontId="45" fillId="12" borderId="82" xfId="26" applyFont="1" applyFill="1" applyBorder="1" applyAlignment="1">
      <alignment horizontal="left" vertical="center" wrapText="1"/>
    </xf>
    <xf numFmtId="0" fontId="45" fillId="12" borderId="83" xfId="26" applyFont="1" applyFill="1" applyBorder="1" applyAlignment="1">
      <alignment horizontal="left" vertical="center" wrapText="1"/>
    </xf>
    <xf numFmtId="0" fontId="44" fillId="11" borderId="99" xfId="26" applyFont="1" applyFill="1" applyBorder="1" applyAlignment="1" applyProtection="1">
      <alignment horizontal="center" vertical="center"/>
      <protection locked="0"/>
    </xf>
    <xf numFmtId="0" fontId="44" fillId="11" borderId="104" xfId="26" applyFont="1" applyFill="1" applyBorder="1" applyAlignment="1" applyProtection="1">
      <alignment horizontal="center" vertical="center"/>
      <protection locked="0"/>
    </xf>
    <xf numFmtId="0" fontId="44" fillId="11" borderId="106" xfId="26" applyFont="1" applyFill="1" applyBorder="1" applyAlignment="1" applyProtection="1">
      <alignment horizontal="center" vertical="center"/>
      <protection locked="0"/>
    </xf>
    <xf numFmtId="0" fontId="45" fillId="12" borderId="84" xfId="26" applyFont="1" applyFill="1" applyBorder="1" applyAlignment="1">
      <alignment horizontal="left" vertical="center" wrapText="1"/>
    </xf>
    <xf numFmtId="0" fontId="45" fillId="12" borderId="1" xfId="26" applyFont="1" applyFill="1" applyBorder="1" applyAlignment="1">
      <alignment horizontal="left" vertical="center" wrapText="1"/>
    </xf>
    <xf numFmtId="0" fontId="45" fillId="12" borderId="85" xfId="26" applyFont="1" applyFill="1" applyBorder="1" applyAlignment="1">
      <alignment horizontal="left" vertical="center" wrapText="1"/>
    </xf>
    <xf numFmtId="0" fontId="44" fillId="11" borderId="86" xfId="26" applyFont="1" applyFill="1" applyBorder="1" applyAlignment="1" applyProtection="1">
      <alignment horizontal="center" vertical="center"/>
      <protection locked="0"/>
    </xf>
    <xf numFmtId="0" fontId="44" fillId="11" borderId="2" xfId="26" applyFont="1" applyFill="1" applyBorder="1" applyAlignment="1" applyProtection="1">
      <alignment horizontal="center" vertical="center"/>
      <protection locked="0"/>
    </xf>
    <xf numFmtId="0" fontId="44" fillId="11" borderId="90" xfId="26" applyFont="1" applyFill="1" applyBorder="1" applyAlignment="1" applyProtection="1">
      <alignment horizontal="center" vertical="center"/>
      <protection locked="0"/>
    </xf>
    <xf numFmtId="0" fontId="45" fillId="12" borderId="91" xfId="26" applyFont="1" applyFill="1" applyBorder="1" applyAlignment="1">
      <alignment horizontal="left" vertical="center" wrapText="1"/>
    </xf>
    <xf numFmtId="0" fontId="45" fillId="12" borderId="92" xfId="26" applyFont="1" applyFill="1" applyBorder="1" applyAlignment="1">
      <alignment horizontal="left" vertical="center" wrapText="1"/>
    </xf>
    <xf numFmtId="0" fontId="45" fillId="12" borderId="93" xfId="26" applyFont="1" applyFill="1" applyBorder="1" applyAlignment="1">
      <alignment horizontal="left" vertical="center" wrapText="1"/>
    </xf>
    <xf numFmtId="0" fontId="44" fillId="11" borderId="87" xfId="26" applyFont="1" applyFill="1" applyBorder="1" applyAlignment="1" applyProtection="1">
      <alignment horizontal="center" vertical="center"/>
      <protection locked="0"/>
    </xf>
    <xf numFmtId="0" fontId="44" fillId="11" borderId="88" xfId="26" applyFont="1" applyFill="1" applyBorder="1" applyAlignment="1" applyProtection="1">
      <alignment horizontal="center" vertical="center"/>
      <protection locked="0"/>
    </xf>
    <xf numFmtId="0" fontId="44" fillId="11" borderId="89" xfId="26" applyFont="1" applyFill="1" applyBorder="1" applyAlignment="1" applyProtection="1">
      <alignment horizontal="center" vertical="center"/>
      <protection locked="0"/>
    </xf>
    <xf numFmtId="0" fontId="30" fillId="0" borderId="68" xfId="12" applyFont="1" applyBorder="1" applyAlignment="1">
      <alignment horizontal="center" vertical="center" wrapText="1"/>
    </xf>
    <xf numFmtId="0" fontId="30" fillId="0" borderId="71" xfId="12" applyFont="1" applyBorder="1" applyAlignment="1">
      <alignment horizontal="center" vertical="center" wrapText="1"/>
    </xf>
    <xf numFmtId="0" fontId="30" fillId="0" borderId="73" xfId="12" applyFont="1" applyBorder="1" applyAlignment="1">
      <alignment horizontal="center" vertical="center" wrapText="1"/>
    </xf>
    <xf numFmtId="0" fontId="19" fillId="2" borderId="3" xfId="0" quotePrefix="1" applyFont="1" applyFill="1" applyBorder="1" applyAlignment="1">
      <alignment horizontal="left" vertical="center" wrapText="1"/>
    </xf>
    <xf numFmtId="0" fontId="19" fillId="2" borderId="2" xfId="0" quotePrefix="1" applyFont="1" applyFill="1" applyBorder="1" applyAlignment="1">
      <alignment horizontal="left" vertical="center" wrapText="1"/>
    </xf>
    <xf numFmtId="0" fontId="19" fillId="2" borderId="4" xfId="0" quotePrefix="1" applyFont="1" applyFill="1" applyBorder="1" applyAlignment="1">
      <alignment horizontal="left" vertical="center" wrapText="1"/>
    </xf>
    <xf numFmtId="0" fontId="23" fillId="9" borderId="3" xfId="0" applyFont="1" applyFill="1" applyBorder="1" applyAlignment="1">
      <alignment horizontal="left" vertical="center" wrapText="1"/>
    </xf>
    <xf numFmtId="0" fontId="23" fillId="9" borderId="4" xfId="0" applyFont="1" applyFill="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5" fillId="0" borderId="20" xfId="0" quotePrefix="1" applyFont="1" applyBorder="1" applyAlignment="1">
      <alignment horizontal="center" vertical="center" wrapText="1"/>
    </xf>
    <xf numFmtId="0" fontId="15" fillId="0" borderId="21" xfId="0" quotePrefix="1" applyFont="1" applyBorder="1" applyAlignment="1">
      <alignment horizontal="center" vertical="center" wrapText="1"/>
    </xf>
    <xf numFmtId="0" fontId="15" fillId="0" borderId="22" xfId="0" quotePrefix="1" applyFont="1" applyBorder="1" applyAlignment="1">
      <alignment horizontal="center" vertical="center" wrapText="1"/>
    </xf>
    <xf numFmtId="0" fontId="16" fillId="10" borderId="20" xfId="0" applyFont="1" applyFill="1" applyBorder="1" applyAlignment="1">
      <alignment horizontal="left" vertical="center" wrapText="1"/>
    </xf>
    <xf numFmtId="0" fontId="16" fillId="10" borderId="61" xfId="0" applyFont="1" applyFill="1" applyBorder="1" applyAlignment="1">
      <alignment horizontal="left" vertical="center" wrapText="1"/>
    </xf>
    <xf numFmtId="0" fontId="15" fillId="0" borderId="23" xfId="0" quotePrefix="1" applyFont="1" applyBorder="1" applyAlignment="1">
      <alignment horizontal="center" vertical="center" wrapText="1"/>
    </xf>
    <xf numFmtId="0" fontId="16" fillId="10" borderId="3" xfId="0" applyFont="1" applyFill="1" applyBorder="1" applyAlignment="1">
      <alignment horizontal="center" vertical="center"/>
    </xf>
    <xf numFmtId="0" fontId="16" fillId="10" borderId="2" xfId="0" applyFont="1" applyFill="1" applyBorder="1" applyAlignment="1">
      <alignment horizontal="center" vertical="center"/>
    </xf>
    <xf numFmtId="0" fontId="16" fillId="10" borderId="4" xfId="0" applyFont="1" applyFill="1" applyBorder="1" applyAlignment="1">
      <alignment horizontal="center" vertical="center"/>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3" fillId="9" borderId="6" xfId="0" applyFont="1" applyFill="1" applyBorder="1" applyAlignment="1">
      <alignment horizontal="left" vertical="center" wrapText="1"/>
    </xf>
    <xf numFmtId="0" fontId="23" fillId="9" borderId="24" xfId="0" applyFont="1" applyFill="1" applyBorder="1" applyAlignment="1">
      <alignment horizontal="left" vertical="center" wrapText="1"/>
    </xf>
    <xf numFmtId="0" fontId="23" fillId="9" borderId="11" xfId="0" applyFont="1" applyFill="1" applyBorder="1" applyAlignment="1">
      <alignment horizontal="left" vertical="center" wrapText="1"/>
    </xf>
    <xf numFmtId="0" fontId="23" fillId="9" borderId="25" xfId="0" applyFont="1" applyFill="1" applyBorder="1" applyAlignment="1">
      <alignment horizontal="left" vertical="center" wrapText="1"/>
    </xf>
    <xf numFmtId="0" fontId="23" fillId="9" borderId="27" xfId="0" applyFont="1" applyFill="1" applyBorder="1" applyAlignment="1">
      <alignment horizontal="left" vertical="center" wrapText="1"/>
    </xf>
    <xf numFmtId="0" fontId="23" fillId="9" borderId="28" xfId="0" applyFont="1" applyFill="1" applyBorder="1" applyAlignment="1">
      <alignment horizontal="left" vertical="center" wrapText="1"/>
    </xf>
    <xf numFmtId="0" fontId="16" fillId="10" borderId="58" xfId="0" applyFont="1" applyFill="1" applyBorder="1" applyAlignment="1">
      <alignment horizontal="left" vertical="center" wrapText="1"/>
    </xf>
    <xf numFmtId="0" fontId="16" fillId="10" borderId="59" xfId="0" applyFont="1" applyFill="1" applyBorder="1" applyAlignment="1">
      <alignment horizontal="left" vertical="center" wrapText="1"/>
    </xf>
    <xf numFmtId="0" fontId="15" fillId="0" borderId="17" xfId="0" quotePrefix="1" applyFont="1" applyBorder="1" applyAlignment="1">
      <alignment horizontal="center" vertical="center" wrapText="1"/>
    </xf>
    <xf numFmtId="0" fontId="15" fillId="0" borderId="18" xfId="0" quotePrefix="1" applyFont="1" applyBorder="1" applyAlignment="1">
      <alignment horizontal="center" vertical="center" wrapText="1"/>
    </xf>
    <xf numFmtId="0" fontId="15" fillId="0" borderId="60" xfId="0" quotePrefix="1" applyFont="1" applyBorder="1" applyAlignment="1">
      <alignment horizontal="center" vertical="center" wrapText="1"/>
    </xf>
    <xf numFmtId="0" fontId="16" fillId="10" borderId="60" xfId="0" applyFont="1" applyFill="1" applyBorder="1" applyAlignment="1">
      <alignment horizontal="left" vertical="center" wrapText="1"/>
    </xf>
    <xf numFmtId="0" fontId="15" fillId="0" borderId="58" xfId="0" quotePrefix="1" applyFont="1" applyBorder="1" applyAlignment="1">
      <alignment horizontal="center" vertical="center" wrapText="1"/>
    </xf>
    <xf numFmtId="0" fontId="15" fillId="0" borderId="59" xfId="0" quotePrefix="1"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23" fillId="9" borderId="7" xfId="0" applyFont="1" applyFill="1" applyBorder="1" applyAlignment="1">
      <alignment horizontal="left" vertical="center" wrapText="1"/>
    </xf>
    <xf numFmtId="0" fontId="23" fillId="9" borderId="12" xfId="0" applyFont="1" applyFill="1" applyBorder="1" applyAlignment="1">
      <alignment horizontal="left" vertical="center" wrapText="1"/>
    </xf>
    <xf numFmtId="0" fontId="23" fillId="9" borderId="8" xfId="0" applyFont="1" applyFill="1" applyBorder="1" applyAlignment="1">
      <alignment horizontal="left" vertical="center" wrapText="1"/>
    </xf>
    <xf numFmtId="0" fontId="23" fillId="9" borderId="10" xfId="0" applyFont="1" applyFill="1" applyBorder="1" applyAlignment="1">
      <alignment horizontal="left" vertical="center" wrapText="1"/>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16" fillId="10" borderId="5" xfId="0" applyFont="1" applyFill="1" applyBorder="1" applyAlignment="1">
      <alignment horizontal="left" vertical="center" wrapText="1"/>
    </xf>
    <xf numFmtId="0" fontId="16" fillId="10" borderId="7" xfId="0" applyFont="1" applyFill="1" applyBorder="1" applyAlignment="1">
      <alignment horizontal="left" vertical="center" wrapText="1"/>
    </xf>
    <xf numFmtId="0" fontId="16" fillId="10" borderId="9" xfId="0" applyFont="1" applyFill="1" applyBorder="1" applyAlignment="1">
      <alignment horizontal="left" vertical="center" wrapText="1"/>
    </xf>
    <xf numFmtId="0" fontId="16" fillId="10" borderId="10" xfId="0" applyFont="1" applyFill="1" applyBorder="1" applyAlignment="1">
      <alignment horizontal="left" vertical="center" wrapText="1"/>
    </xf>
    <xf numFmtId="0" fontId="23" fillId="9" borderId="15" xfId="0" applyFont="1" applyFill="1" applyBorder="1" applyAlignment="1">
      <alignment horizontal="left" vertical="center" wrapText="1"/>
    </xf>
    <xf numFmtId="0" fontId="23" fillId="9" borderId="62" xfId="0" applyFont="1" applyFill="1" applyBorder="1" applyAlignment="1">
      <alignment horizontal="left" vertical="center" wrapText="1"/>
    </xf>
    <xf numFmtId="0" fontId="15" fillId="0" borderId="2" xfId="0" applyFont="1" applyBorder="1" applyAlignment="1">
      <alignment horizontal="center"/>
    </xf>
    <xf numFmtId="0" fontId="20" fillId="2" borderId="29" xfId="0" quotePrefix="1" applyFont="1" applyFill="1" applyBorder="1" applyAlignment="1">
      <alignment horizontal="left" vertical="center" wrapText="1"/>
    </xf>
    <xf numFmtId="0" fontId="20" fillId="2" borderId="14" xfId="0" quotePrefix="1" applyFont="1" applyFill="1" applyBorder="1" applyAlignment="1">
      <alignment horizontal="left" vertical="center" wrapText="1"/>
    </xf>
    <xf numFmtId="0" fontId="20" fillId="2" borderId="16" xfId="0" quotePrefix="1" applyFont="1" applyFill="1" applyBorder="1" applyAlignment="1">
      <alignment horizontal="left" vertical="center" wrapText="1"/>
    </xf>
    <xf numFmtId="0" fontId="21" fillId="0" borderId="2" xfId="0" quotePrefix="1" applyFont="1" applyBorder="1" applyAlignment="1">
      <alignment horizontal="center" vertical="center" wrapText="1"/>
    </xf>
    <xf numFmtId="0" fontId="21" fillId="0" borderId="4" xfId="0" quotePrefix="1" applyFont="1" applyBorder="1" applyAlignment="1">
      <alignment horizontal="center" vertical="center" wrapText="1"/>
    </xf>
    <xf numFmtId="0" fontId="23" fillId="9" borderId="19" xfId="0" applyFont="1" applyFill="1" applyBorder="1" applyAlignment="1">
      <alignment horizontal="left" vertical="center" wrapText="1"/>
    </xf>
    <xf numFmtId="0" fontId="23" fillId="9" borderId="26" xfId="0" applyFont="1" applyFill="1" applyBorder="1" applyAlignment="1">
      <alignment horizontal="left" vertical="center" wrapText="1"/>
    </xf>
    <xf numFmtId="0" fontId="16" fillId="10" borderId="23" xfId="0" applyFont="1" applyFill="1" applyBorder="1" applyAlignment="1">
      <alignment horizontal="left" vertical="center" wrapText="1"/>
    </xf>
    <xf numFmtId="0" fontId="16" fillId="10" borderId="22" xfId="0" applyFont="1" applyFill="1" applyBorder="1" applyAlignment="1">
      <alignment horizontal="left" vertical="center" wrapText="1"/>
    </xf>
    <xf numFmtId="0" fontId="15" fillId="0" borderId="61" xfId="0" quotePrefix="1" applyFont="1" applyBorder="1" applyAlignment="1">
      <alignment horizontal="center" vertical="center" wrapText="1"/>
    </xf>
    <xf numFmtId="0" fontId="16" fillId="10" borderId="3"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16" fillId="10" borderId="6" xfId="0" applyFont="1" applyFill="1" applyBorder="1" applyAlignment="1">
      <alignment horizontal="left" vertical="center" wrapText="1"/>
    </xf>
    <xf numFmtId="0" fontId="16" fillId="10" borderId="8" xfId="0" applyFont="1" applyFill="1" applyBorder="1" applyAlignment="1">
      <alignment horizontal="left"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1" fillId="0" borderId="3" xfId="0" quotePrefix="1" applyFont="1" applyBorder="1" applyAlignment="1">
      <alignment horizontal="left" vertical="center" wrapText="1"/>
    </xf>
    <xf numFmtId="0" fontId="21" fillId="0" borderId="2" xfId="0" quotePrefix="1" applyFont="1" applyBorder="1" applyAlignment="1">
      <alignment horizontal="left" vertical="center" wrapText="1"/>
    </xf>
    <xf numFmtId="0" fontId="21" fillId="0" borderId="4" xfId="0" quotePrefix="1" applyFont="1" applyBorder="1" applyAlignment="1">
      <alignment horizontal="left" vertical="center" wrapText="1"/>
    </xf>
    <xf numFmtId="0" fontId="16" fillId="10" borderId="3" xfId="0" applyFont="1" applyFill="1" applyBorder="1" applyAlignment="1">
      <alignment horizontal="left" vertical="center" wrapText="1"/>
    </xf>
    <xf numFmtId="0" fontId="16" fillId="10" borderId="4" xfId="0" applyFont="1" applyFill="1" applyBorder="1" applyAlignment="1">
      <alignment horizontal="left" vertical="center" wrapText="1"/>
    </xf>
    <xf numFmtId="0" fontId="21" fillId="0" borderId="3" xfId="0" quotePrefix="1" applyFont="1" applyBorder="1" applyAlignment="1">
      <alignment horizontal="center" vertical="center" wrapText="1"/>
    </xf>
    <xf numFmtId="0" fontId="16" fillId="10" borderId="2" xfId="0" applyFont="1" applyFill="1" applyBorder="1" applyAlignment="1">
      <alignment horizontal="left" vertical="center" wrapText="1"/>
    </xf>
    <xf numFmtId="0" fontId="20" fillId="2" borderId="2"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20" fillId="2" borderId="3" xfId="0" quotePrefix="1" applyFont="1" applyFill="1" applyBorder="1" applyAlignment="1">
      <alignment horizontal="left" vertical="center" wrapText="1"/>
    </xf>
    <xf numFmtId="0" fontId="20" fillId="2" borderId="2" xfId="0" quotePrefix="1" applyFont="1" applyFill="1" applyBorder="1" applyAlignment="1">
      <alignment horizontal="left" vertical="center" wrapText="1"/>
    </xf>
    <xf numFmtId="0" fontId="20" fillId="2" borderId="4" xfId="0" quotePrefix="1" applyFont="1" applyFill="1" applyBorder="1" applyAlignment="1">
      <alignment horizontal="left" vertical="center" wrapText="1"/>
    </xf>
    <xf numFmtId="0" fontId="16" fillId="10" borderId="3" xfId="0" applyFont="1" applyFill="1" applyBorder="1" applyAlignment="1">
      <alignment vertical="center" wrapText="1"/>
    </xf>
    <xf numFmtId="0" fontId="16" fillId="10" borderId="2" xfId="0" applyFont="1" applyFill="1" applyBorder="1" applyAlignment="1">
      <alignment vertical="center" wrapText="1"/>
    </xf>
    <xf numFmtId="0" fontId="19" fillId="2" borderId="2" xfId="0" quotePrefix="1" applyFont="1" applyFill="1" applyBorder="1" applyAlignment="1">
      <alignment horizontal="center" vertical="center" wrapText="1"/>
    </xf>
    <xf numFmtId="0" fontId="19" fillId="2" borderId="4" xfId="0" quotePrefix="1" applyFont="1" applyFill="1" applyBorder="1" applyAlignment="1">
      <alignment horizontal="center" vertical="center" wrapText="1"/>
    </xf>
    <xf numFmtId="0" fontId="19" fillId="0" borderId="3" xfId="0" quotePrefix="1" applyFont="1" applyBorder="1" applyAlignment="1">
      <alignment horizontal="center" vertical="center" wrapText="1"/>
    </xf>
    <xf numFmtId="0" fontId="19" fillId="0" borderId="2" xfId="0" quotePrefix="1"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6" fillId="10" borderId="3" xfId="0" applyFont="1" applyFill="1" applyBorder="1" applyAlignment="1">
      <alignment horizontal="center" vertical="center" wrapText="1" readingOrder="1"/>
    </xf>
    <xf numFmtId="0" fontId="16" fillId="10" borderId="2" xfId="0" applyFont="1" applyFill="1" applyBorder="1" applyAlignment="1">
      <alignment horizontal="center" vertical="center" wrapText="1" readingOrder="1"/>
    </xf>
    <xf numFmtId="0" fontId="16" fillId="10" borderId="4" xfId="0" applyFont="1" applyFill="1" applyBorder="1" applyAlignment="1">
      <alignment horizontal="center" vertical="center" wrapText="1" readingOrder="1"/>
    </xf>
    <xf numFmtId="0" fontId="16" fillId="2" borderId="6" xfId="0" applyFont="1" applyFill="1" applyBorder="1" applyAlignment="1">
      <alignment horizontal="center" vertical="center" wrapText="1" readingOrder="1"/>
    </xf>
    <xf numFmtId="0" fontId="16" fillId="2" borderId="5" xfId="0" applyFont="1" applyFill="1" applyBorder="1" applyAlignment="1">
      <alignment horizontal="center" vertical="center" wrapText="1" readingOrder="1"/>
    </xf>
    <xf numFmtId="0" fontId="16" fillId="2" borderId="7" xfId="0" applyFont="1" applyFill="1" applyBorder="1" applyAlignment="1">
      <alignment horizontal="center" vertical="center" wrapText="1" readingOrder="1"/>
    </xf>
    <xf numFmtId="0" fontId="16" fillId="2" borderId="8" xfId="0" applyFont="1" applyFill="1" applyBorder="1" applyAlignment="1">
      <alignment horizontal="center" vertical="center" wrapText="1" readingOrder="1"/>
    </xf>
    <xf numFmtId="0" fontId="16" fillId="2" borderId="9" xfId="0" applyFont="1" applyFill="1" applyBorder="1" applyAlignment="1">
      <alignment horizontal="center" vertical="center" wrapText="1" readingOrder="1"/>
    </xf>
    <xf numFmtId="0" fontId="16" fillId="2" borderId="10" xfId="0" applyFont="1" applyFill="1" applyBorder="1" applyAlignment="1">
      <alignment horizontal="center" vertical="center" wrapText="1" readingOrder="1"/>
    </xf>
    <xf numFmtId="0" fontId="24" fillId="9" borderId="3" xfId="0" applyFont="1" applyFill="1" applyBorder="1" applyAlignment="1">
      <alignment horizontal="center" vertical="center" wrapText="1" readingOrder="1"/>
    </xf>
    <xf numFmtId="0" fontId="24" fillId="9" borderId="2" xfId="0" applyFont="1" applyFill="1" applyBorder="1" applyAlignment="1">
      <alignment horizontal="center" vertical="center" wrapText="1" readingOrder="1"/>
    </xf>
    <xf numFmtId="0" fontId="24" fillId="9" borderId="4" xfId="0" applyFont="1" applyFill="1" applyBorder="1" applyAlignment="1">
      <alignment horizontal="center" vertical="center" wrapText="1" readingOrder="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0" fillId="0" borderId="1" xfId="0" applyBorder="1" applyAlignment="1">
      <alignment horizontal="center"/>
    </xf>
    <xf numFmtId="0" fontId="15" fillId="0" borderId="46" xfId="0" quotePrefix="1" applyFont="1" applyBorder="1" applyAlignment="1">
      <alignment horizontal="center" vertical="center" wrapText="1"/>
    </xf>
    <xf numFmtId="0" fontId="15" fillId="0" borderId="47" xfId="0" quotePrefix="1" applyFont="1" applyBorder="1" applyAlignment="1">
      <alignment horizontal="center" vertical="center" wrapText="1"/>
    </xf>
    <xf numFmtId="0" fontId="15" fillId="0" borderId="53" xfId="0" quotePrefix="1" applyFont="1" applyBorder="1" applyAlignment="1">
      <alignment horizontal="center" vertical="center" wrapText="1"/>
    </xf>
    <xf numFmtId="0" fontId="15" fillId="0" borderId="33" xfId="0" quotePrefix="1" applyFont="1" applyBorder="1" applyAlignment="1">
      <alignment horizontal="center" vertical="center" wrapText="1"/>
    </xf>
    <xf numFmtId="0" fontId="15" fillId="0" borderId="32" xfId="0" quotePrefix="1" applyFont="1" applyBorder="1" applyAlignment="1">
      <alignment horizontal="center" vertical="center" wrapText="1"/>
    </xf>
    <xf numFmtId="0" fontId="15" fillId="0" borderId="31" xfId="0" quotePrefix="1" applyFont="1" applyBorder="1" applyAlignment="1">
      <alignment horizontal="center" vertical="center" wrapText="1"/>
    </xf>
    <xf numFmtId="0" fontId="15" fillId="0" borderId="48" xfId="0" quotePrefix="1" applyFont="1" applyBorder="1" applyAlignment="1">
      <alignment horizontal="center" vertical="center" wrapText="1"/>
    </xf>
    <xf numFmtId="0" fontId="27" fillId="0" borderId="33" xfId="15" quotePrefix="1" applyBorder="1" applyAlignment="1">
      <alignment horizontal="center" vertical="center" wrapText="1"/>
    </xf>
    <xf numFmtId="0" fontId="15" fillId="0" borderId="42" xfId="0" quotePrefix="1" applyFont="1" applyBorder="1" applyAlignment="1">
      <alignment horizontal="center" vertical="center" wrapText="1"/>
    </xf>
    <xf numFmtId="0" fontId="16" fillId="10" borderId="45" xfId="0" applyFont="1" applyFill="1" applyBorder="1" applyAlignment="1">
      <alignment horizontal="left" vertical="center" wrapText="1"/>
    </xf>
    <xf numFmtId="0" fontId="16" fillId="10" borderId="50" xfId="0" applyFont="1" applyFill="1" applyBorder="1" applyAlignment="1">
      <alignment horizontal="left" vertical="center" wrapText="1"/>
    </xf>
    <xf numFmtId="0" fontId="16" fillId="10" borderId="49" xfId="0" applyFont="1" applyFill="1" applyBorder="1" applyAlignment="1">
      <alignment horizontal="left" vertical="center" wrapText="1"/>
    </xf>
    <xf numFmtId="0" fontId="16" fillId="10" borderId="35" xfId="0" applyFont="1" applyFill="1" applyBorder="1" applyAlignment="1">
      <alignment horizontal="left" vertical="center" wrapText="1"/>
    </xf>
    <xf numFmtId="0" fontId="23" fillId="9" borderId="56" xfId="0" applyFont="1" applyFill="1" applyBorder="1" applyAlignment="1">
      <alignment horizontal="left" vertical="center" wrapText="1"/>
    </xf>
    <xf numFmtId="0" fontId="23" fillId="9" borderId="38" xfId="0" applyFont="1" applyFill="1" applyBorder="1" applyAlignment="1">
      <alignment horizontal="left" vertical="center" wrapText="1"/>
    </xf>
    <xf numFmtId="0" fontId="23" fillId="9" borderId="5" xfId="0" applyFont="1" applyFill="1" applyBorder="1" applyAlignment="1">
      <alignment horizontal="left" vertical="center" wrapText="1"/>
    </xf>
    <xf numFmtId="0" fontId="23" fillId="9" borderId="0" xfId="0" applyFont="1" applyFill="1" applyAlignment="1">
      <alignment horizontal="left" vertical="center" wrapText="1"/>
    </xf>
    <xf numFmtId="0" fontId="16" fillId="10" borderId="54" xfId="0" applyFont="1" applyFill="1" applyBorder="1" applyAlignment="1">
      <alignment horizontal="left" vertical="center" wrapText="1"/>
    </xf>
    <xf numFmtId="0" fontId="16" fillId="10" borderId="55" xfId="0" applyFont="1" applyFill="1" applyBorder="1" applyAlignment="1">
      <alignment horizontal="left" vertical="center" wrapText="1"/>
    </xf>
    <xf numFmtId="0" fontId="23" fillId="9" borderId="51" xfId="0" applyFont="1" applyFill="1" applyBorder="1" applyAlignment="1">
      <alignment horizontal="left" vertical="center" wrapText="1"/>
    </xf>
    <xf numFmtId="0" fontId="23" fillId="9" borderId="52"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29" fillId="0" borderId="3" xfId="0" quotePrefix="1" applyFont="1" applyBorder="1" applyAlignment="1">
      <alignment horizontal="left" vertical="center" wrapText="1"/>
    </xf>
    <xf numFmtId="0" fontId="29" fillId="0" borderId="2" xfId="0" quotePrefix="1" applyFont="1" applyBorder="1" applyAlignment="1">
      <alignment horizontal="left" vertical="center" wrapText="1"/>
    </xf>
    <xf numFmtId="0" fontId="29" fillId="0" borderId="4" xfId="0" quotePrefix="1" applyFont="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6" fillId="10" borderId="1" xfId="0" applyFont="1" applyFill="1" applyBorder="1" applyAlignment="1">
      <alignment horizontal="left" vertical="center" wrapText="1"/>
    </xf>
    <xf numFmtId="0" fontId="30" fillId="0" borderId="6" xfId="0" quotePrefix="1" applyFont="1" applyBorder="1" applyAlignment="1">
      <alignment horizontal="justify" vertical="center" wrapText="1"/>
    </xf>
    <xf numFmtId="0" fontId="15" fillId="0" borderId="5" xfId="0" quotePrefix="1" applyFont="1" applyBorder="1" applyAlignment="1">
      <alignment horizontal="justify" vertical="center" wrapText="1"/>
    </xf>
    <xf numFmtId="0" fontId="15" fillId="0" borderId="7" xfId="0" quotePrefix="1" applyFont="1" applyBorder="1" applyAlignment="1">
      <alignment horizontal="justify"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quotePrefix="1" applyFont="1" applyBorder="1" applyAlignment="1">
      <alignment horizontal="justify" vertical="top" wrapText="1"/>
    </xf>
    <xf numFmtId="0" fontId="15" fillId="0" borderId="0" xfId="0" quotePrefix="1" applyFont="1" applyAlignment="1">
      <alignment horizontal="justify" vertical="top" wrapText="1"/>
    </xf>
    <xf numFmtId="0" fontId="15" fillId="0" borderId="12" xfId="0" quotePrefix="1" applyFont="1" applyBorder="1" applyAlignment="1">
      <alignment horizontal="justify" vertical="top" wrapText="1"/>
    </xf>
    <xf numFmtId="0" fontId="16" fillId="10" borderId="9" xfId="0" applyFont="1" applyFill="1" applyBorder="1" applyAlignment="1">
      <alignment horizontal="center" vertical="center" wrapText="1"/>
    </xf>
    <xf numFmtId="0" fontId="15" fillId="2" borderId="9" xfId="0" quotePrefix="1" applyFont="1" applyFill="1" applyBorder="1" applyAlignment="1">
      <alignment horizontal="center" vertical="center" wrapText="1"/>
    </xf>
    <xf numFmtId="0" fontId="15" fillId="2" borderId="10" xfId="0" quotePrefix="1" applyFont="1" applyFill="1" applyBorder="1" applyAlignment="1">
      <alignment horizontal="center" vertical="center" wrapText="1"/>
    </xf>
    <xf numFmtId="0" fontId="13" fillId="0" borderId="11" xfId="0" quotePrefix="1" applyFont="1" applyBorder="1" applyAlignment="1">
      <alignment horizontal="left" vertical="top" wrapText="1"/>
    </xf>
    <xf numFmtId="0" fontId="15" fillId="0" borderId="0" xfId="0" quotePrefix="1" applyFont="1" applyAlignment="1">
      <alignment horizontal="left" vertical="top" wrapText="1"/>
    </xf>
    <xf numFmtId="0" fontId="15" fillId="0" borderId="12" xfId="0" quotePrefix="1" applyFont="1" applyBorder="1" applyAlignment="1">
      <alignment horizontal="left" vertical="top" wrapText="1"/>
    </xf>
    <xf numFmtId="0" fontId="23" fillId="9" borderId="6" xfId="0" applyFont="1" applyFill="1" applyBorder="1" applyAlignment="1">
      <alignment horizontal="center" vertical="center" wrapText="1"/>
    </xf>
    <xf numFmtId="0" fontId="23" fillId="9" borderId="5" xfId="0" applyFont="1" applyFill="1" applyBorder="1" applyAlignment="1">
      <alignment horizontal="center" vertical="center" wrapText="1"/>
    </xf>
    <xf numFmtId="0" fontId="23" fillId="9" borderId="8"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14" fillId="9" borderId="3" xfId="0" applyFont="1" applyFill="1" applyBorder="1" applyAlignment="1">
      <alignment horizontal="center" vertical="center" wrapText="1" readingOrder="1"/>
    </xf>
    <xf numFmtId="0" fontId="14" fillId="9" borderId="2" xfId="0" applyFont="1" applyFill="1" applyBorder="1" applyAlignment="1">
      <alignment horizontal="center" vertical="center" wrapText="1" readingOrder="1"/>
    </xf>
    <xf numFmtId="0" fontId="14" fillId="9" borderId="4" xfId="0" applyFont="1" applyFill="1" applyBorder="1" applyAlignment="1">
      <alignment horizontal="center" vertical="center" wrapText="1" readingOrder="1"/>
    </xf>
    <xf numFmtId="0" fontId="15" fillId="0" borderId="3" xfId="0" quotePrefix="1" applyFont="1" applyBorder="1" applyAlignment="1">
      <alignment horizontal="justify" vertical="center" wrapText="1"/>
    </xf>
    <xf numFmtId="0" fontId="15" fillId="0" borderId="2" xfId="0" quotePrefix="1" applyFont="1" applyBorder="1" applyAlignment="1">
      <alignment horizontal="justify" vertical="center" wrapText="1"/>
    </xf>
    <xf numFmtId="0" fontId="15" fillId="0" borderId="4" xfId="0" quotePrefix="1" applyFont="1" applyBorder="1" applyAlignment="1">
      <alignment horizontal="justify" vertical="center" wrapText="1"/>
    </xf>
    <xf numFmtId="0" fontId="15" fillId="0" borderId="8" xfId="0" quotePrefix="1" applyFont="1" applyBorder="1" applyAlignment="1">
      <alignment horizontal="center" vertical="center" wrapText="1"/>
    </xf>
    <xf numFmtId="0" fontId="15" fillId="0" borderId="9" xfId="0" quotePrefix="1" applyFont="1" applyBorder="1" applyAlignment="1">
      <alignment horizontal="center" vertical="center" wrapText="1"/>
    </xf>
    <xf numFmtId="0" fontId="15" fillId="2" borderId="11" xfId="0" quotePrefix="1" applyFont="1" applyFill="1" applyBorder="1" applyAlignment="1">
      <alignment horizontal="left" vertical="center" wrapText="1"/>
    </xf>
    <xf numFmtId="0" fontId="15" fillId="2" borderId="0" xfId="0" quotePrefix="1" applyFont="1" applyFill="1" applyAlignment="1">
      <alignment horizontal="left" vertical="center" wrapText="1"/>
    </xf>
    <xf numFmtId="0" fontId="15" fillId="2" borderId="0" xfId="0" quotePrefix="1" applyFont="1" applyFill="1" applyAlignment="1">
      <alignment horizontal="justify" vertical="center" wrapText="1"/>
    </xf>
    <xf numFmtId="0" fontId="15" fillId="2" borderId="12" xfId="0" quotePrefix="1" applyFont="1" applyFill="1" applyBorder="1" applyAlignment="1">
      <alignment horizontal="justify" vertical="center" wrapText="1"/>
    </xf>
    <xf numFmtId="0" fontId="15" fillId="2" borderId="12" xfId="0" quotePrefix="1"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30" fillId="0" borderId="6" xfId="0" quotePrefix="1" applyFont="1" applyBorder="1" applyAlignment="1">
      <alignment horizontal="justify" vertical="top" wrapText="1"/>
    </xf>
    <xf numFmtId="0" fontId="30" fillId="0" borderId="5" xfId="0" quotePrefix="1" applyFont="1" applyBorder="1" applyAlignment="1">
      <alignment horizontal="justify" vertical="top" wrapText="1"/>
    </xf>
    <xf numFmtId="0" fontId="30" fillId="0" borderId="7" xfId="0" quotePrefix="1" applyFont="1" applyBorder="1" applyAlignment="1">
      <alignment horizontal="justify" vertical="top" wrapText="1"/>
    </xf>
    <xf numFmtId="0" fontId="15" fillId="2" borderId="8" xfId="0" quotePrefix="1" applyFont="1" applyFill="1" applyBorder="1" applyAlignment="1">
      <alignment horizontal="left" vertical="center" wrapText="1"/>
    </xf>
    <xf numFmtId="0" fontId="15" fillId="2" borderId="9" xfId="0" quotePrefix="1" applyFont="1" applyFill="1" applyBorder="1" applyAlignment="1">
      <alignment horizontal="left" vertical="center" wrapText="1"/>
    </xf>
    <xf numFmtId="0" fontId="15" fillId="2" borderId="10" xfId="0" quotePrefix="1" applyFont="1" applyFill="1" applyBorder="1" applyAlignment="1">
      <alignment horizontal="left" vertical="center" wrapText="1"/>
    </xf>
    <xf numFmtId="9" fontId="15" fillId="0" borderId="6" xfId="0" applyNumberFormat="1" applyFont="1" applyBorder="1" applyAlignment="1">
      <alignment horizontal="center" vertical="center" wrapText="1"/>
    </xf>
    <xf numFmtId="0" fontId="23" fillId="9" borderId="7" xfId="0" applyFont="1" applyFill="1" applyBorder="1" applyAlignment="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9" fontId="15" fillId="2" borderId="33" xfId="0" applyNumberFormat="1"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6" fillId="10" borderId="41" xfId="0" applyFont="1" applyFill="1" applyBorder="1" applyAlignment="1">
      <alignment horizontal="center" vertical="center" wrapText="1"/>
    </xf>
    <xf numFmtId="0" fontId="16" fillId="10" borderId="43"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16" fillId="10" borderId="31" xfId="0" applyFont="1" applyFill="1" applyBorder="1" applyAlignment="1">
      <alignment horizontal="center" vertical="center"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15"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3" fillId="0" borderId="11" xfId="0" quotePrefix="1" applyFont="1" applyBorder="1" applyAlignment="1">
      <alignment horizontal="justify" vertical="top" wrapText="1"/>
    </xf>
    <xf numFmtId="0" fontId="47" fillId="0" borderId="11" xfId="0" quotePrefix="1" applyFont="1" applyBorder="1" applyAlignment="1">
      <alignment horizontal="left" vertical="top" wrapText="1"/>
    </xf>
    <xf numFmtId="0" fontId="15" fillId="0" borderId="2"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9" xfId="0" applyFont="1" applyBorder="1" applyAlignment="1">
      <alignment horizontal="center" vertical="center" wrapText="1"/>
    </xf>
    <xf numFmtId="0" fontId="13" fillId="9" borderId="3" xfId="0" applyFont="1" applyFill="1" applyBorder="1" applyAlignment="1">
      <alignment horizontal="center" vertical="center"/>
    </xf>
    <xf numFmtId="0" fontId="13" fillId="9" borderId="2" xfId="0" applyFont="1" applyFill="1" applyBorder="1" applyAlignment="1">
      <alignment horizontal="center" vertical="center"/>
    </xf>
    <xf numFmtId="0" fontId="23" fillId="9" borderId="1" xfId="0" applyFont="1" applyFill="1" applyBorder="1" applyAlignment="1">
      <alignment horizontal="left" vertical="center" wrapText="1"/>
    </xf>
    <xf numFmtId="0" fontId="15" fillId="0" borderId="6" xfId="0" quotePrefix="1" applyFont="1" applyBorder="1" applyAlignment="1">
      <alignment horizontal="left" vertical="center" wrapText="1"/>
    </xf>
    <xf numFmtId="0" fontId="15" fillId="0" borderId="5" xfId="0" quotePrefix="1" applyFont="1" applyBorder="1" applyAlignment="1">
      <alignment horizontal="left" vertical="center" wrapText="1"/>
    </xf>
    <xf numFmtId="0" fontId="15" fillId="0" borderId="7" xfId="0" quotePrefix="1" applyFont="1" applyBorder="1" applyAlignment="1">
      <alignment horizontal="left" vertical="center" wrapText="1"/>
    </xf>
    <xf numFmtId="0" fontId="15" fillId="0" borderId="6" xfId="0" quotePrefix="1" applyFont="1" applyBorder="1" applyAlignment="1">
      <alignment horizontal="justify" vertical="top" wrapText="1"/>
    </xf>
    <xf numFmtId="0" fontId="15" fillId="0" borderId="5" xfId="0" quotePrefix="1" applyFont="1" applyBorder="1" applyAlignment="1">
      <alignment horizontal="justify" vertical="top" wrapText="1"/>
    </xf>
    <xf numFmtId="0" fontId="15" fillId="0" borderId="7" xfId="0" quotePrefix="1" applyFont="1" applyBorder="1" applyAlignment="1">
      <alignment horizontal="justify" vertical="top" wrapText="1"/>
    </xf>
  </cellXfs>
  <cellStyles count="28">
    <cellStyle name="Hipervínculo" xfId="15" builtinId="8"/>
    <cellStyle name="Hipervínculo 2" xfId="3" xr:uid="{03713F8A-5CA3-4CE7-8A4E-7DCA77237F80}"/>
    <cellStyle name="Hipervínculo 3" xfId="17" xr:uid="{3BB17244-47AC-40CB-B8D0-3B67405B7DB0}"/>
    <cellStyle name="Millares 2" xfId="11" xr:uid="{CFF0D0B6-4B92-4710-997D-5082842EF81F}"/>
    <cellStyle name="Millares 3" xfId="14" xr:uid="{DC062A74-A412-4E8D-970F-7F605DA152F3}"/>
    <cellStyle name="Millares 4" xfId="18" xr:uid="{63E80F91-756D-4FA9-BC82-9F18276698F6}"/>
    <cellStyle name="Moneda 2" xfId="19" xr:uid="{A9341DE0-2C50-4EAA-9E04-93EF1D9DDDE6}"/>
    <cellStyle name="Normal" xfId="0" builtinId="0"/>
    <cellStyle name="Normal 2" xfId="1" xr:uid="{3218A608-01E7-41C9-B45D-EE13E8FBB0D3}"/>
    <cellStyle name="Normal 2 2" xfId="2" xr:uid="{FBE06B55-C221-40F4-9C03-C7C951123A74}"/>
    <cellStyle name="Normal 2 3" xfId="21" xr:uid="{6C8A9B13-9915-4CDC-84A0-14E3F0B5E8C5}"/>
    <cellStyle name="Normal 3" xfId="5" xr:uid="{EF3AEC33-9438-4852-8D71-280EC2937192}"/>
    <cellStyle name="Normal 3 2" xfId="25" xr:uid="{8C445B27-428C-434A-B7DF-293AD2B49BFB}"/>
    <cellStyle name="Normal 4" xfId="7" xr:uid="{95162567-CF85-4210-8548-B5285C4E6406}"/>
    <cellStyle name="Normal 4 2" xfId="24" xr:uid="{478998FA-2EB9-4B0C-81A3-51BB281F2970}"/>
    <cellStyle name="Normal 4 3" xfId="26" xr:uid="{B4099E68-55C0-4445-A8A3-753C36EF8C8F}"/>
    <cellStyle name="Normal 5" xfId="9" xr:uid="{DEA962FA-6198-433D-B743-31470AA83A8A}"/>
    <cellStyle name="Normal 5 2" xfId="23" xr:uid="{77F8FB85-2C19-4E19-951C-526A053237AC}"/>
    <cellStyle name="Normal 6" xfId="12" xr:uid="{6F233F1F-3273-4130-BDD7-83AEB05C8D17}"/>
    <cellStyle name="Normal 7" xfId="27" xr:uid="{504A3FA7-64EE-44BB-85DC-3CDCA812BC4E}"/>
    <cellStyle name="Porcentaje" xfId="16" builtinId="5"/>
    <cellStyle name="Porcentaje 2" xfId="4" xr:uid="{19C99528-6A09-4013-BA63-2EF619257BD9}"/>
    <cellStyle name="Porcentaje 2 2" xfId="22" xr:uid="{EF57778E-BBA9-4A3B-9825-2875DAC8BED8}"/>
    <cellStyle name="Porcentaje 3" xfId="6" xr:uid="{1BFED2B9-D005-474F-97E8-FC92D1328BEE}"/>
    <cellStyle name="Porcentaje 4" xfId="8" xr:uid="{5018CD81-0A68-4C06-8554-1ACF85173556}"/>
    <cellStyle name="Porcentaje 5" xfId="10" xr:uid="{1D5A16C0-EF54-4B6D-979A-F7498D011E61}"/>
    <cellStyle name="Porcentaje 6" xfId="13" xr:uid="{8310F6AF-A789-488B-9294-FC2737023D41}"/>
    <cellStyle name="Porcentaje 7" xfId="20" xr:uid="{BBB64214-CBB9-4827-A1F2-D7224A8CAB64}"/>
  </cellStyles>
  <dxfs count="11">
    <dxf>
      <fill>
        <patternFill>
          <bgColor rgb="FFFF0000"/>
        </patternFill>
      </fill>
    </dxf>
    <dxf>
      <fill>
        <patternFill>
          <bgColor rgb="FFFF0000"/>
        </patternFill>
      </fill>
    </dxf>
    <dxf>
      <font>
        <color theme="0"/>
      </font>
    </dxf>
    <dxf>
      <font>
        <color theme="0"/>
      </font>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59531</xdr:colOff>
      <xdr:row>31</xdr:row>
      <xdr:rowOff>428625</xdr:rowOff>
    </xdr:from>
    <xdr:to>
      <xdr:col>10</xdr:col>
      <xdr:colOff>88106</xdr:colOff>
      <xdr:row>31</xdr:row>
      <xdr:rowOff>3248025</xdr:rowOff>
    </xdr:to>
    <xdr:pic>
      <xdr:nvPicPr>
        <xdr:cNvPr id="8" name="Imagen 7">
          <a:extLst>
            <a:ext uri="{FF2B5EF4-FFF2-40B4-BE49-F238E27FC236}">
              <a16:creationId xmlns:a16="http://schemas.microsoft.com/office/drawing/2014/main" id="{329EDBED-CDB8-F41E-E07B-3583B71104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16906" y="23205281"/>
          <a:ext cx="3921919" cy="28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1238247</xdr:colOff>
      <xdr:row>28</xdr:row>
      <xdr:rowOff>738188</xdr:rowOff>
    </xdr:from>
    <xdr:to>
      <xdr:col>16</xdr:col>
      <xdr:colOff>547687</xdr:colOff>
      <xdr:row>28</xdr:row>
      <xdr:rowOff>1131093</xdr:rowOff>
    </xdr:to>
    <xdr:pic>
      <xdr:nvPicPr>
        <xdr:cNvPr id="9" name="Imagen 8">
          <a:extLst>
            <a:ext uri="{FF2B5EF4-FFF2-40B4-BE49-F238E27FC236}">
              <a16:creationId xmlns:a16="http://schemas.microsoft.com/office/drawing/2014/main" id="{FDD70066-45E6-89EE-3455-81178EAF4DA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4755" b="15816"/>
        <a:stretch/>
      </xdr:blipFill>
      <xdr:spPr bwMode="auto">
        <a:xfrm>
          <a:off x="1857372" y="16252032"/>
          <a:ext cx="7870034" cy="392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xdr:row>
      <xdr:rowOff>523875</xdr:rowOff>
    </xdr:from>
    <xdr:to>
      <xdr:col>16</xdr:col>
      <xdr:colOff>571500</xdr:colOff>
      <xdr:row>29</xdr:row>
      <xdr:rowOff>1000125</xdr:rowOff>
    </xdr:to>
    <xdr:pic>
      <xdr:nvPicPr>
        <xdr:cNvPr id="10" name="Imagen 9">
          <a:extLst>
            <a:ext uri="{FF2B5EF4-FFF2-40B4-BE49-F238E27FC236}">
              <a16:creationId xmlns:a16="http://schemas.microsoft.com/office/drawing/2014/main" id="{A1F79B75-AEB7-889F-5602-E6750225D58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4467"/>
        <a:stretch/>
      </xdr:blipFill>
      <xdr:spPr bwMode="auto">
        <a:xfrm>
          <a:off x="1857375" y="18538031"/>
          <a:ext cx="789384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23811</xdr:colOff>
      <xdr:row>30</xdr:row>
      <xdr:rowOff>345282</xdr:rowOff>
    </xdr:from>
    <xdr:to>
      <xdr:col>16</xdr:col>
      <xdr:colOff>571499</xdr:colOff>
      <xdr:row>30</xdr:row>
      <xdr:rowOff>809624</xdr:rowOff>
    </xdr:to>
    <xdr:pic>
      <xdr:nvPicPr>
        <xdr:cNvPr id="15" name="Imagen 14">
          <a:extLst>
            <a:ext uri="{FF2B5EF4-FFF2-40B4-BE49-F238E27FC236}">
              <a16:creationId xmlns:a16="http://schemas.microsoft.com/office/drawing/2014/main" id="{6A360AFD-D028-9D4B-161F-3E0AFB7D2AC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4755" b="2500"/>
        <a:stretch/>
      </xdr:blipFill>
      <xdr:spPr bwMode="auto">
        <a:xfrm>
          <a:off x="1881186" y="20323970"/>
          <a:ext cx="7870032" cy="464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154781</xdr:colOff>
      <xdr:row>35</xdr:row>
      <xdr:rowOff>273843</xdr:rowOff>
    </xdr:from>
    <xdr:to>
      <xdr:col>16</xdr:col>
      <xdr:colOff>411956</xdr:colOff>
      <xdr:row>35</xdr:row>
      <xdr:rowOff>2671761</xdr:rowOff>
    </xdr:to>
    <xdr:pic>
      <xdr:nvPicPr>
        <xdr:cNvPr id="16" name="Imagen 15">
          <a:extLst>
            <a:ext uri="{FF2B5EF4-FFF2-40B4-BE49-F238E27FC236}">
              <a16:creationId xmlns:a16="http://schemas.microsoft.com/office/drawing/2014/main" id="{6E354A1A-FC3D-9EF0-AAE6-5145DD3FE0C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12156" y="33158906"/>
          <a:ext cx="7579519" cy="2397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47624</xdr:colOff>
      <xdr:row>33</xdr:row>
      <xdr:rowOff>226220</xdr:rowOff>
    </xdr:from>
    <xdr:to>
      <xdr:col>16</xdr:col>
      <xdr:colOff>573280</xdr:colOff>
      <xdr:row>33</xdr:row>
      <xdr:rowOff>1901537</xdr:rowOff>
    </xdr:to>
    <xdr:pic>
      <xdr:nvPicPr>
        <xdr:cNvPr id="4" name="Imagen 3">
          <a:extLst>
            <a:ext uri="{FF2B5EF4-FFF2-40B4-BE49-F238E27FC236}">
              <a16:creationId xmlns:a16="http://schemas.microsoft.com/office/drawing/2014/main" id="{708FB36C-53B1-5E60-1AF5-FD719CF8F55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04999" y="27896345"/>
          <a:ext cx="7848000" cy="1675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66675</xdr:colOff>
      <xdr:row>34</xdr:row>
      <xdr:rowOff>192882</xdr:rowOff>
    </xdr:from>
    <xdr:to>
      <xdr:col>17</xdr:col>
      <xdr:colOff>1781</xdr:colOff>
      <xdr:row>34</xdr:row>
      <xdr:rowOff>1824037</xdr:rowOff>
    </xdr:to>
    <xdr:pic>
      <xdr:nvPicPr>
        <xdr:cNvPr id="5" name="Imagen 4">
          <a:extLst>
            <a:ext uri="{FF2B5EF4-FFF2-40B4-BE49-F238E27FC236}">
              <a16:creationId xmlns:a16="http://schemas.microsoft.com/office/drawing/2014/main" id="{15B93FF0-4355-1DD6-D2A8-D635EAA80895}"/>
            </a:ext>
            <a:ext uri="{147F2762-F138-4A5C-976F-8EAC2B608ADB}">
              <a16:predDERef xmlns:a16="http://schemas.microsoft.com/office/drawing/2014/main" pred="{708FB36C-53B1-5E60-1AF5-FD719CF8F55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24050" y="30158532"/>
          <a:ext cx="7812281" cy="1631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32</xdr:row>
      <xdr:rowOff>361950</xdr:rowOff>
    </xdr:from>
    <xdr:to>
      <xdr:col>14</xdr:col>
      <xdr:colOff>485775</xdr:colOff>
      <xdr:row>32</xdr:row>
      <xdr:rowOff>1838325</xdr:rowOff>
    </xdr:to>
    <xdr:pic>
      <xdr:nvPicPr>
        <xdr:cNvPr id="7" name="Imagen 6">
          <a:extLst>
            <a:ext uri="{FF2B5EF4-FFF2-40B4-BE49-F238E27FC236}">
              <a16:creationId xmlns:a16="http://schemas.microsoft.com/office/drawing/2014/main" id="{DEC8C1BC-6C97-C500-B5A6-CE96885C47EE}"/>
            </a:ext>
            <a:ext uri="{147F2762-F138-4A5C-976F-8EAC2B608ADB}">
              <a16:predDERef xmlns:a16="http://schemas.microsoft.com/office/drawing/2014/main" pred="{15B93FF0-4355-1DD6-D2A8-D635EAA80895}"/>
            </a:ext>
          </a:extLst>
        </xdr:cNvPr>
        <xdr:cNvPicPr>
          <a:picLocks noChangeAspect="1"/>
        </xdr:cNvPicPr>
      </xdr:nvPicPr>
      <xdr:blipFill>
        <a:blip xmlns:r="http://schemas.openxmlformats.org/officeDocument/2006/relationships" r:embed="rId9"/>
        <a:srcRect b="3727"/>
        <a:stretch>
          <a:fillRect/>
        </a:stretch>
      </xdr:blipFill>
      <xdr:spPr>
        <a:xfrm>
          <a:off x="1895475" y="25517475"/>
          <a:ext cx="6496050" cy="1476375"/>
        </a:xfrm>
        <a:prstGeom prst="rect">
          <a:avLst/>
        </a:prstGeom>
      </xdr:spPr>
    </xdr:pic>
    <xdr:clientData/>
  </xdr:twoCellAnchor>
  <xdr:twoCellAnchor editAs="oneCell">
    <xdr:from>
      <xdr:col>4</xdr:col>
      <xdr:colOff>57150</xdr:colOff>
      <xdr:row>27</xdr:row>
      <xdr:rowOff>657225</xdr:rowOff>
    </xdr:from>
    <xdr:to>
      <xdr:col>14</xdr:col>
      <xdr:colOff>333374</xdr:colOff>
      <xdr:row>27</xdr:row>
      <xdr:rowOff>1904979</xdr:rowOff>
    </xdr:to>
    <xdr:pic>
      <xdr:nvPicPr>
        <xdr:cNvPr id="11" name="Imagen 10">
          <a:extLst>
            <a:ext uri="{FF2B5EF4-FFF2-40B4-BE49-F238E27FC236}">
              <a16:creationId xmlns:a16="http://schemas.microsoft.com/office/drawing/2014/main" id="{CE1C948E-1B87-441C-8E30-30551CE625FB}"/>
            </a:ext>
            <a:ext uri="{147F2762-F138-4A5C-976F-8EAC2B608ADB}">
              <a16:predDERef xmlns:a16="http://schemas.microsoft.com/office/drawing/2014/main" pred="{DEC8C1BC-6C97-C500-B5A6-CE96885C47EE}"/>
            </a:ext>
          </a:extLst>
        </xdr:cNvPr>
        <xdr:cNvPicPr>
          <a:picLocks noChangeAspect="1"/>
        </xdr:cNvPicPr>
      </xdr:nvPicPr>
      <xdr:blipFill>
        <a:blip xmlns:r="http://schemas.openxmlformats.org/officeDocument/2006/relationships" r:embed="rId10"/>
        <a:stretch>
          <a:fillRect/>
        </a:stretch>
      </xdr:blipFill>
      <xdr:spPr>
        <a:xfrm>
          <a:off x="2495550" y="14220825"/>
          <a:ext cx="5743574" cy="12477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59529</xdr:colOff>
      <xdr:row>0</xdr:row>
      <xdr:rowOff>71437</xdr:rowOff>
    </xdr:from>
    <xdr:to>
      <xdr:col>5</xdr:col>
      <xdr:colOff>619125</xdr:colOff>
      <xdr:row>0</xdr:row>
      <xdr:rowOff>1166812</xdr:rowOff>
    </xdr:to>
    <xdr:pic>
      <xdr:nvPicPr>
        <xdr:cNvPr id="6" name="Imagen 5">
          <a:extLst>
            <a:ext uri="{FF2B5EF4-FFF2-40B4-BE49-F238E27FC236}">
              <a16:creationId xmlns:a16="http://schemas.microsoft.com/office/drawing/2014/main" id="{38A064CC-717D-53EF-1D97-4F36167546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25" t="17240" r="5119" b="19313"/>
        <a:stretch/>
      </xdr:blipFill>
      <xdr:spPr>
        <a:xfrm>
          <a:off x="559592" y="71437"/>
          <a:ext cx="3500439" cy="109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fpuerta@minambiente.gov.co" TargetMode="External"/><Relationship Id="rId1" Type="http://schemas.openxmlformats.org/officeDocument/2006/relationships/hyperlink" Target="mailto:ejgelvezb@minambiente.gov.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9" t="s">
        <v>0</v>
      </c>
      <c r="D2" s="21" t="s">
        <v>1</v>
      </c>
    </row>
    <row r="3" spans="2:4" x14ac:dyDescent="0.25">
      <c r="B3" s="19" t="s">
        <v>2</v>
      </c>
      <c r="D3" s="21" t="s">
        <v>3</v>
      </c>
    </row>
    <row r="4" spans="2:4" x14ac:dyDescent="0.25">
      <c r="B4" s="19" t="s">
        <v>4</v>
      </c>
      <c r="D4" s="21" t="s">
        <v>5</v>
      </c>
    </row>
    <row r="5" spans="2:4" x14ac:dyDescent="0.25">
      <c r="B5" s="19" t="s">
        <v>6</v>
      </c>
      <c r="D5" s="21" t="s">
        <v>7</v>
      </c>
    </row>
    <row r="6" spans="2:4" x14ac:dyDescent="0.25">
      <c r="B6" s="18" t="s">
        <v>8</v>
      </c>
      <c r="D6" s="21" t="s">
        <v>9</v>
      </c>
    </row>
    <row r="7" spans="2:4" x14ac:dyDescent="0.25">
      <c r="B7" s="18" t="s">
        <v>10</v>
      </c>
      <c r="D7" s="21" t="s">
        <v>11</v>
      </c>
    </row>
    <row r="8" spans="2:4" x14ac:dyDescent="0.25">
      <c r="B8" s="18" t="s">
        <v>12</v>
      </c>
      <c r="D8" s="21" t="s">
        <v>13</v>
      </c>
    </row>
    <row r="9" spans="2:4" x14ac:dyDescent="0.25">
      <c r="B9" s="18" t="s">
        <v>14</v>
      </c>
      <c r="D9" s="21" t="s">
        <v>15</v>
      </c>
    </row>
    <row r="10" spans="2:4" x14ac:dyDescent="0.25">
      <c r="D10" s="21" t="s">
        <v>16</v>
      </c>
    </row>
    <row r="11" spans="2:4" x14ac:dyDescent="0.25">
      <c r="B11" s="17" t="s">
        <v>17</v>
      </c>
      <c r="D11" s="21" t="s">
        <v>18</v>
      </c>
    </row>
    <row r="12" spans="2:4" x14ac:dyDescent="0.25">
      <c r="B12" s="17" t="s">
        <v>19</v>
      </c>
      <c r="D12" s="21" t="s">
        <v>20</v>
      </c>
    </row>
    <row r="13" spans="2:4" x14ac:dyDescent="0.25">
      <c r="B13" s="17" t="s">
        <v>21</v>
      </c>
      <c r="D13" s="21" t="s">
        <v>22</v>
      </c>
    </row>
    <row r="14" spans="2:4" x14ac:dyDescent="0.25">
      <c r="B14" s="17" t="s">
        <v>23</v>
      </c>
      <c r="D14" s="21" t="s">
        <v>24</v>
      </c>
    </row>
    <row r="15" spans="2:4" x14ac:dyDescent="0.25">
      <c r="B15" s="17" t="s">
        <v>25</v>
      </c>
      <c r="D15" s="21" t="s">
        <v>26</v>
      </c>
    </row>
    <row r="16" spans="2:4" x14ac:dyDescent="0.25">
      <c r="B16" s="17" t="s">
        <v>27</v>
      </c>
      <c r="D16" s="21" t="s">
        <v>28</v>
      </c>
    </row>
    <row r="17" spans="2:4" x14ac:dyDescent="0.25">
      <c r="B17" s="17" t="s">
        <v>29</v>
      </c>
      <c r="D17" s="21" t="s">
        <v>30</v>
      </c>
    </row>
    <row r="18" spans="2:4" x14ac:dyDescent="0.25">
      <c r="B18" s="17" t="s">
        <v>31</v>
      </c>
      <c r="D18" s="21" t="s">
        <v>32</v>
      </c>
    </row>
    <row r="19" spans="2:4" x14ac:dyDescent="0.25">
      <c r="B19" s="17" t="s">
        <v>33</v>
      </c>
      <c r="D19" s="21" t="s">
        <v>34</v>
      </c>
    </row>
    <row r="21" spans="2:4" x14ac:dyDescent="0.25">
      <c r="B21" s="20" t="s">
        <v>35</v>
      </c>
      <c r="D21" s="22" t="s">
        <v>36</v>
      </c>
    </row>
    <row r="22" spans="2:4" x14ac:dyDescent="0.25">
      <c r="B22" s="20" t="s">
        <v>37</v>
      </c>
      <c r="D22" s="22" t="s">
        <v>38</v>
      </c>
    </row>
    <row r="23" spans="2:4" x14ac:dyDescent="0.25">
      <c r="B23" s="20" t="s">
        <v>39</v>
      </c>
      <c r="D23" s="22" t="s">
        <v>40</v>
      </c>
    </row>
    <row r="24" spans="2:4" x14ac:dyDescent="0.25">
      <c r="B24" s="20" t="s">
        <v>41</v>
      </c>
      <c r="D24" s="22" t="s">
        <v>42</v>
      </c>
    </row>
    <row r="25" spans="2:4" x14ac:dyDescent="0.25">
      <c r="B25" s="20" t="s">
        <v>43</v>
      </c>
      <c r="D25" s="22" t="s">
        <v>44</v>
      </c>
    </row>
    <row r="26" spans="2:4" x14ac:dyDescent="0.25">
      <c r="B26" s="20" t="s">
        <v>45</v>
      </c>
      <c r="D26" s="22" t="s">
        <v>46</v>
      </c>
    </row>
    <row r="27" spans="2:4" x14ac:dyDescent="0.25">
      <c r="B27" s="20" t="s">
        <v>47</v>
      </c>
      <c r="D27" s="22" t="s">
        <v>48</v>
      </c>
    </row>
    <row r="28" spans="2:4" x14ac:dyDescent="0.25">
      <c r="B28" s="20" t="s">
        <v>49</v>
      </c>
    </row>
    <row r="29" spans="2:4" x14ac:dyDescent="0.25">
      <c r="B29" s="20" t="s">
        <v>50</v>
      </c>
      <c r="D29" s="19" t="s">
        <v>51</v>
      </c>
    </row>
    <row r="30" spans="2:4" x14ac:dyDescent="0.25">
      <c r="B30" s="20" t="s">
        <v>52</v>
      </c>
      <c r="D30" s="19" t="s">
        <v>53</v>
      </c>
    </row>
    <row r="31" spans="2:4" x14ac:dyDescent="0.25">
      <c r="B31" s="20" t="s">
        <v>54</v>
      </c>
      <c r="D31" s="19" t="s">
        <v>55</v>
      </c>
    </row>
    <row r="32" spans="2:4" x14ac:dyDescent="0.25">
      <c r="B32" s="20" t="s">
        <v>56</v>
      </c>
      <c r="D32" s="19" t="s">
        <v>57</v>
      </c>
    </row>
    <row r="33" spans="2:4" x14ac:dyDescent="0.25">
      <c r="B33" s="20" t="s">
        <v>58</v>
      </c>
      <c r="D33" s="19" t="s">
        <v>59</v>
      </c>
    </row>
    <row r="34" spans="2:4" x14ac:dyDescent="0.25">
      <c r="D34" s="19" t="s">
        <v>60</v>
      </c>
    </row>
    <row r="35" spans="2:4" x14ac:dyDescent="0.25">
      <c r="B35" s="20" t="s">
        <v>61</v>
      </c>
      <c r="D35" s="19" t="s">
        <v>58</v>
      </c>
    </row>
    <row r="36" spans="2:4" x14ac:dyDescent="0.25">
      <c r="B36" s="47" t="s">
        <v>62</v>
      </c>
    </row>
    <row r="37" spans="2:4" x14ac:dyDescent="0.25">
      <c r="B37" s="47" t="s">
        <v>63</v>
      </c>
      <c r="D37" s="48" t="s">
        <v>64</v>
      </c>
    </row>
    <row r="38" spans="2:4" x14ac:dyDescent="0.25">
      <c r="B38" s="47" t="s">
        <v>65</v>
      </c>
      <c r="D38" s="48" t="s">
        <v>66</v>
      </c>
    </row>
    <row r="39" spans="2:4" x14ac:dyDescent="0.25">
      <c r="B39" s="47" t="s">
        <v>67</v>
      </c>
      <c r="D39" s="48" t="s">
        <v>68</v>
      </c>
    </row>
    <row r="40" spans="2:4" x14ac:dyDescent="0.25">
      <c r="B40" s="47" t="s">
        <v>69</v>
      </c>
      <c r="D40" s="4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55" zoomScale="115" zoomScaleNormal="115" workbookViewId="0">
      <selection activeCell="F60" sqref="F60:J60"/>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5" customWidth="1"/>
    <col min="30" max="48" width="11.453125" style="25"/>
  </cols>
  <sheetData>
    <row r="1" spans="2:48" s="1" customFormat="1" ht="37.5" customHeight="1" x14ac:dyDescent="0.25">
      <c r="B1" s="506" t="s">
        <v>70</v>
      </c>
      <c r="C1" s="507"/>
      <c r="D1" s="510" t="s">
        <v>71</v>
      </c>
      <c r="E1" s="511"/>
      <c r="F1" s="511"/>
      <c r="G1" s="511"/>
      <c r="H1" s="511"/>
      <c r="I1" s="511"/>
      <c r="J1" s="511"/>
      <c r="K1" s="511"/>
      <c r="L1" s="511"/>
      <c r="M1" s="511"/>
      <c r="N1" s="512"/>
      <c r="O1" s="513"/>
      <c r="P1" s="514"/>
      <c r="Q1" s="515"/>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row>
    <row r="2" spans="2:48" s="1" customFormat="1" ht="17.25" customHeight="1" x14ac:dyDescent="0.25">
      <c r="B2" s="508"/>
      <c r="C2" s="509"/>
      <c r="D2" s="519" t="s">
        <v>72</v>
      </c>
      <c r="E2" s="520"/>
      <c r="F2" s="520"/>
      <c r="G2" s="520"/>
      <c r="H2" s="520"/>
      <c r="I2" s="520"/>
      <c r="J2" s="520"/>
      <c r="K2" s="520"/>
      <c r="L2" s="520"/>
      <c r="M2" s="520"/>
      <c r="N2" s="521"/>
      <c r="O2" s="516"/>
      <c r="P2" s="517"/>
      <c r="Q2" s="518"/>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row>
    <row r="3" spans="2:48" s="1" customFormat="1" ht="17.25" customHeight="1" x14ac:dyDescent="0.25">
      <c r="B3" s="522" t="s">
        <v>73</v>
      </c>
      <c r="C3" s="523"/>
      <c r="D3" s="522" t="s">
        <v>74</v>
      </c>
      <c r="E3" s="524"/>
      <c r="F3" s="524"/>
      <c r="G3" s="524"/>
      <c r="H3" s="524"/>
      <c r="I3" s="524"/>
      <c r="J3" s="524"/>
      <c r="K3" s="524"/>
      <c r="L3" s="524"/>
      <c r="M3" s="524"/>
      <c r="N3" s="523"/>
      <c r="O3" s="522" t="s">
        <v>75</v>
      </c>
      <c r="P3" s="524"/>
      <c r="Q3" s="5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row>
    <row r="4" spans="2:48" s="2" customFormat="1" ht="4.5" customHeight="1" x14ac:dyDescent="0.3">
      <c r="B4" s="57"/>
      <c r="C4" s="58"/>
      <c r="D4" s="58"/>
      <c r="E4" s="58"/>
      <c r="F4" s="58"/>
      <c r="G4" s="58"/>
      <c r="H4" s="58"/>
      <c r="I4" s="58"/>
      <c r="J4" s="58"/>
      <c r="K4" s="58"/>
      <c r="L4" s="58"/>
      <c r="M4" s="58"/>
      <c r="N4" s="58"/>
      <c r="O4" s="58"/>
      <c r="P4" s="58"/>
      <c r="Q4" s="59"/>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row>
    <row r="5" spans="2:48" ht="24.75" customHeight="1" x14ac:dyDescent="0.25">
      <c r="B5" s="427" t="s">
        <v>76</v>
      </c>
      <c r="C5" s="428"/>
      <c r="D5" s="428"/>
      <c r="E5" s="428"/>
      <c r="F5" s="428"/>
      <c r="G5" s="428"/>
      <c r="H5" s="428"/>
      <c r="I5" s="428"/>
      <c r="J5" s="428"/>
      <c r="K5" s="428"/>
      <c r="L5" s="428"/>
      <c r="M5" s="428"/>
      <c r="N5" s="428"/>
      <c r="O5" s="428"/>
      <c r="P5" s="428"/>
      <c r="Q5" s="429"/>
    </row>
    <row r="6" spans="2:48" s="2" customFormat="1" ht="4.5" customHeight="1" x14ac:dyDescent="0.3">
      <c r="B6" s="60"/>
      <c r="C6" s="61"/>
      <c r="D6" s="61"/>
      <c r="E6" s="61"/>
      <c r="F6" s="61"/>
      <c r="G6" s="61"/>
      <c r="H6" s="61"/>
      <c r="I6" s="61"/>
      <c r="J6" s="61"/>
      <c r="K6" s="61"/>
      <c r="L6" s="61"/>
      <c r="M6" s="61"/>
      <c r="N6" s="61"/>
      <c r="O6" s="61"/>
      <c r="P6" s="61"/>
      <c r="Q6" s="62"/>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row>
    <row r="7" spans="2:48" ht="5.15" customHeight="1" x14ac:dyDescent="0.3">
      <c r="B7" s="464"/>
      <c r="C7" s="464"/>
      <c r="D7" s="464"/>
      <c r="E7" s="464"/>
      <c r="F7" s="464"/>
      <c r="G7" s="464"/>
      <c r="H7" s="464"/>
      <c r="I7" s="464"/>
      <c r="J7" s="464"/>
      <c r="K7" s="464"/>
      <c r="L7" s="464"/>
      <c r="M7" s="464"/>
      <c r="N7" s="464"/>
      <c r="O7" s="464"/>
      <c r="P7" s="464"/>
      <c r="Q7" s="464"/>
    </row>
    <row r="8" spans="2:48" ht="40.5" customHeight="1" x14ac:dyDescent="0.25">
      <c r="B8" s="416" t="s">
        <v>77</v>
      </c>
      <c r="C8" s="417"/>
      <c r="D8" s="418" t="s">
        <v>78</v>
      </c>
      <c r="E8" s="419"/>
      <c r="F8" s="419"/>
      <c r="G8" s="419"/>
      <c r="H8" s="419"/>
      <c r="I8" s="419"/>
      <c r="J8" s="419"/>
      <c r="K8" s="419"/>
      <c r="L8" s="419"/>
      <c r="M8" s="419"/>
      <c r="N8" s="419"/>
      <c r="O8" s="419"/>
      <c r="P8" s="419"/>
      <c r="Q8" s="420"/>
    </row>
    <row r="9" spans="2:48" ht="40.5" customHeight="1" x14ac:dyDescent="0.25">
      <c r="B9" s="416" t="s">
        <v>79</v>
      </c>
      <c r="C9" s="417"/>
      <c r="D9" s="418" t="s">
        <v>80</v>
      </c>
      <c r="E9" s="419"/>
      <c r="F9" s="419"/>
      <c r="G9" s="419"/>
      <c r="H9" s="419"/>
      <c r="I9" s="419"/>
      <c r="J9" s="419"/>
      <c r="K9" s="419"/>
      <c r="L9" s="419"/>
      <c r="M9" s="419"/>
      <c r="N9" s="419"/>
      <c r="O9" s="419"/>
      <c r="P9" s="419"/>
      <c r="Q9" s="420"/>
    </row>
    <row r="10" spans="2:48" ht="40.5" customHeight="1" x14ac:dyDescent="0.25">
      <c r="B10" s="416" t="s">
        <v>81</v>
      </c>
      <c r="C10" s="417"/>
      <c r="D10" s="418" t="s">
        <v>82</v>
      </c>
      <c r="E10" s="419"/>
      <c r="F10" s="419"/>
      <c r="G10" s="419"/>
      <c r="H10" s="419"/>
      <c r="I10" s="419"/>
      <c r="J10" s="419"/>
      <c r="K10" s="419"/>
      <c r="L10" s="419"/>
      <c r="M10" s="419"/>
      <c r="N10" s="419"/>
      <c r="O10" s="419"/>
      <c r="P10" s="419"/>
      <c r="Q10" s="420"/>
    </row>
    <row r="11" spans="2:48" ht="40.5" customHeight="1" x14ac:dyDescent="0.25">
      <c r="B11" s="416" t="s">
        <v>83</v>
      </c>
      <c r="C11" s="417"/>
      <c r="D11" s="418" t="s">
        <v>84</v>
      </c>
      <c r="E11" s="419"/>
      <c r="F11" s="419"/>
      <c r="G11" s="419"/>
      <c r="H11" s="419"/>
      <c r="I11" s="419"/>
      <c r="J11" s="419"/>
      <c r="K11" s="419"/>
      <c r="L11" s="419"/>
      <c r="M11" s="419"/>
      <c r="N11" s="419"/>
      <c r="O11" s="419"/>
      <c r="P11" s="419"/>
      <c r="Q11" s="420"/>
    </row>
    <row r="12" spans="2:48" ht="40.5" customHeight="1" x14ac:dyDescent="0.25">
      <c r="B12" s="416" t="s">
        <v>85</v>
      </c>
      <c r="C12" s="417"/>
      <c r="D12" s="418" t="s">
        <v>86</v>
      </c>
      <c r="E12" s="419"/>
      <c r="F12" s="419"/>
      <c r="G12" s="419"/>
      <c r="H12" s="419"/>
      <c r="I12" s="419"/>
      <c r="J12" s="419"/>
      <c r="K12" s="419"/>
      <c r="L12" s="419"/>
      <c r="M12" s="419"/>
      <c r="N12" s="419"/>
      <c r="O12" s="419"/>
      <c r="P12" s="419"/>
      <c r="Q12" s="420"/>
    </row>
    <row r="13" spans="2:48" s="2" customFormat="1" ht="4.5" customHeight="1" x14ac:dyDescent="0.3">
      <c r="B13" s="57"/>
      <c r="C13" s="58"/>
      <c r="D13" s="58"/>
      <c r="E13" s="58"/>
      <c r="F13" s="58"/>
      <c r="G13" s="58"/>
      <c r="H13" s="58"/>
      <c r="I13" s="58"/>
      <c r="J13" s="58"/>
      <c r="K13" s="58"/>
      <c r="L13" s="58"/>
      <c r="M13" s="58"/>
      <c r="N13" s="58"/>
      <c r="O13" s="58"/>
      <c r="P13" s="58"/>
      <c r="Q13" s="59"/>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row>
    <row r="14" spans="2:48" ht="24.75" customHeight="1" x14ac:dyDescent="0.25">
      <c r="B14" s="427" t="s">
        <v>87</v>
      </c>
      <c r="C14" s="428"/>
      <c r="D14" s="428"/>
      <c r="E14" s="428"/>
      <c r="F14" s="428"/>
      <c r="G14" s="428"/>
      <c r="H14" s="428"/>
      <c r="I14" s="428"/>
      <c r="J14" s="428"/>
      <c r="K14" s="428"/>
      <c r="L14" s="428"/>
      <c r="M14" s="428"/>
      <c r="N14" s="428"/>
      <c r="O14" s="428"/>
      <c r="P14" s="428"/>
      <c r="Q14" s="429"/>
    </row>
    <row r="15" spans="2:48" s="2" customFormat="1" ht="4.5" customHeight="1" x14ac:dyDescent="0.3">
      <c r="B15" s="60"/>
      <c r="C15" s="61"/>
      <c r="D15" s="61"/>
      <c r="E15" s="61"/>
      <c r="F15" s="61"/>
      <c r="G15" s="61"/>
      <c r="H15" s="61"/>
      <c r="I15" s="61"/>
      <c r="J15" s="61"/>
      <c r="K15" s="61"/>
      <c r="L15" s="61"/>
      <c r="M15" s="61"/>
      <c r="N15" s="61"/>
      <c r="O15" s="61"/>
      <c r="P15" s="61"/>
      <c r="Q15" s="62"/>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row>
    <row r="16" spans="2:48" ht="40.5" customHeight="1" x14ac:dyDescent="0.25">
      <c r="B16" s="416" t="s">
        <v>88</v>
      </c>
      <c r="C16" s="417"/>
      <c r="D16" s="497" t="s">
        <v>89</v>
      </c>
      <c r="E16" s="498"/>
      <c r="F16" s="498"/>
      <c r="G16" s="498"/>
      <c r="H16" s="498"/>
      <c r="I16" s="498"/>
      <c r="J16" s="498"/>
      <c r="K16" s="499"/>
      <c r="L16" s="490" t="s">
        <v>90</v>
      </c>
      <c r="M16" s="493"/>
      <c r="N16" s="494" t="s">
        <v>91</v>
      </c>
      <c r="O16" s="494"/>
      <c r="P16" s="494"/>
      <c r="Q16" s="495"/>
    </row>
    <row r="17" spans="2:48" ht="40.5" customHeight="1" x14ac:dyDescent="0.25">
      <c r="B17" s="416" t="s">
        <v>92</v>
      </c>
      <c r="C17" s="417"/>
      <c r="D17" s="413" t="s">
        <v>93</v>
      </c>
      <c r="E17" s="414"/>
      <c r="F17" s="414"/>
      <c r="G17" s="414"/>
      <c r="H17" s="414"/>
      <c r="I17" s="414"/>
      <c r="J17" s="414"/>
      <c r="K17" s="414"/>
      <c r="L17" s="414"/>
      <c r="M17" s="414"/>
      <c r="N17" s="414"/>
      <c r="O17" s="414"/>
      <c r="P17" s="414"/>
      <c r="Q17" s="415"/>
    </row>
    <row r="18" spans="2:48" ht="40.5" customHeight="1" x14ac:dyDescent="0.25">
      <c r="B18" s="416" t="s">
        <v>94</v>
      </c>
      <c r="C18" s="417"/>
      <c r="D18" s="413" t="s">
        <v>95</v>
      </c>
      <c r="E18" s="414"/>
      <c r="F18" s="414"/>
      <c r="G18" s="414"/>
      <c r="H18" s="414"/>
      <c r="I18" s="414"/>
      <c r="J18" s="414"/>
      <c r="K18" s="414"/>
      <c r="L18" s="414"/>
      <c r="M18" s="414"/>
      <c r="N18" s="414"/>
      <c r="O18" s="414"/>
      <c r="P18" s="414"/>
      <c r="Q18" s="415"/>
    </row>
    <row r="19" spans="2:48" ht="182.25" customHeight="1" x14ac:dyDescent="0.25">
      <c r="B19" s="416" t="s">
        <v>96</v>
      </c>
      <c r="C19" s="417"/>
      <c r="D19" s="504" t="s">
        <v>97</v>
      </c>
      <c r="E19" s="505"/>
      <c r="F19" s="505"/>
      <c r="G19" s="496" t="s">
        <v>98</v>
      </c>
      <c r="H19" s="496"/>
      <c r="I19" s="502" t="s">
        <v>99</v>
      </c>
      <c r="J19" s="502"/>
      <c r="K19" s="502"/>
      <c r="L19" s="496" t="s">
        <v>100</v>
      </c>
      <c r="M19" s="496"/>
      <c r="N19" s="496"/>
      <c r="O19" s="502" t="s">
        <v>101</v>
      </c>
      <c r="P19" s="502"/>
      <c r="Q19" s="503"/>
      <c r="AT19"/>
      <c r="AU19"/>
      <c r="AV19"/>
    </row>
    <row r="20" spans="2:48" ht="40.5" customHeight="1" x14ac:dyDescent="0.25">
      <c r="B20" s="416" t="s">
        <v>102</v>
      </c>
      <c r="C20" s="417"/>
      <c r="D20" s="487" t="s">
        <v>103</v>
      </c>
      <c r="E20" s="488"/>
      <c r="F20" s="488"/>
      <c r="G20" s="488"/>
      <c r="H20" s="488"/>
      <c r="I20" s="489"/>
      <c r="J20" s="500" t="s">
        <v>104</v>
      </c>
      <c r="K20" s="501"/>
      <c r="L20" s="501"/>
      <c r="M20" s="488" t="s">
        <v>105</v>
      </c>
      <c r="N20" s="488"/>
      <c r="O20" s="488"/>
      <c r="P20" s="488"/>
      <c r="Q20" s="489"/>
    </row>
    <row r="21" spans="2:48" ht="40.5" customHeight="1" x14ac:dyDescent="0.25">
      <c r="B21" s="416" t="s">
        <v>106</v>
      </c>
      <c r="C21" s="417"/>
      <c r="D21" s="413" t="s">
        <v>107</v>
      </c>
      <c r="E21" s="414"/>
      <c r="F21" s="414"/>
      <c r="G21" s="414"/>
      <c r="H21" s="414"/>
      <c r="I21" s="414"/>
      <c r="J21" s="414"/>
      <c r="K21" s="415"/>
      <c r="L21" s="475" t="s">
        <v>108</v>
      </c>
      <c r="M21" s="496"/>
      <c r="N21" s="496"/>
      <c r="O21" s="468" t="s">
        <v>109</v>
      </c>
      <c r="P21" s="468"/>
      <c r="Q21" s="469"/>
    </row>
    <row r="22" spans="2:48" ht="44.25" customHeight="1" x14ac:dyDescent="0.25">
      <c r="B22" s="416" t="s">
        <v>110</v>
      </c>
      <c r="C22" s="417"/>
      <c r="D22" s="413" t="s">
        <v>111</v>
      </c>
      <c r="E22" s="414"/>
      <c r="F22" s="414"/>
      <c r="G22" s="414"/>
      <c r="H22" s="414"/>
      <c r="I22" s="414"/>
      <c r="J22" s="414"/>
      <c r="K22" s="414"/>
      <c r="L22" s="414"/>
      <c r="M22" s="414"/>
      <c r="N22" s="414"/>
      <c r="O22" s="414"/>
      <c r="P22" s="414"/>
      <c r="Q22" s="415"/>
    </row>
    <row r="23" spans="2:48" ht="40.5" customHeight="1" x14ac:dyDescent="0.25">
      <c r="B23" s="416" t="s">
        <v>112</v>
      </c>
      <c r="C23" s="417"/>
      <c r="D23" s="418" t="s">
        <v>113</v>
      </c>
      <c r="E23" s="419"/>
      <c r="F23" s="419"/>
      <c r="G23" s="420"/>
      <c r="H23" s="490" t="s">
        <v>114</v>
      </c>
      <c r="I23" s="493"/>
      <c r="J23" s="419" t="s">
        <v>115</v>
      </c>
      <c r="K23" s="419"/>
      <c r="L23" s="420"/>
      <c r="M23" s="475" t="s">
        <v>116</v>
      </c>
      <c r="N23" s="496"/>
      <c r="O23" s="468" t="s">
        <v>117</v>
      </c>
      <c r="P23" s="468"/>
      <c r="Q23" s="469"/>
    </row>
    <row r="24" spans="2:48" ht="68.900000000000006" customHeight="1" x14ac:dyDescent="0.25">
      <c r="B24" s="416" t="s">
        <v>118</v>
      </c>
      <c r="C24" s="417"/>
      <c r="D24" s="418" t="s">
        <v>119</v>
      </c>
      <c r="E24" s="419"/>
      <c r="F24" s="419"/>
      <c r="G24" s="419"/>
      <c r="H24" s="419"/>
      <c r="I24" s="419"/>
      <c r="J24" s="419"/>
      <c r="K24" s="419"/>
      <c r="L24" s="419"/>
      <c r="M24" s="419"/>
      <c r="N24" s="419"/>
      <c r="O24" s="419"/>
      <c r="P24" s="419"/>
      <c r="Q24" s="420"/>
    </row>
    <row r="25" spans="2:48" ht="40.5" customHeight="1" x14ac:dyDescent="0.25">
      <c r="B25" s="416" t="s">
        <v>120</v>
      </c>
      <c r="C25" s="417"/>
      <c r="D25" s="418" t="s">
        <v>121</v>
      </c>
      <c r="E25" s="419"/>
      <c r="F25" s="419"/>
      <c r="G25" s="419"/>
      <c r="H25" s="419"/>
      <c r="I25" s="419"/>
      <c r="J25" s="419"/>
      <c r="K25" s="419"/>
      <c r="L25" s="419"/>
      <c r="M25" s="419"/>
      <c r="N25" s="419"/>
      <c r="O25" s="419"/>
      <c r="P25" s="419"/>
      <c r="Q25" s="420"/>
    </row>
    <row r="26" spans="2:48" ht="20.25" customHeight="1" x14ac:dyDescent="0.25">
      <c r="B26" s="433" t="s">
        <v>122</v>
      </c>
      <c r="C26" s="450"/>
      <c r="D26" s="454" t="s">
        <v>123</v>
      </c>
      <c r="E26" s="455"/>
      <c r="F26" s="455"/>
      <c r="G26" s="458" t="s">
        <v>124</v>
      </c>
      <c r="H26" s="459"/>
      <c r="I26" s="53" t="s">
        <v>125</v>
      </c>
      <c r="J26" s="475" t="s">
        <v>126</v>
      </c>
      <c r="K26" s="476"/>
      <c r="L26" s="477" t="s">
        <v>127</v>
      </c>
      <c r="M26" s="459"/>
      <c r="N26" s="479" t="s">
        <v>128</v>
      </c>
      <c r="O26" s="480"/>
      <c r="P26" s="480"/>
      <c r="Q26" s="481"/>
    </row>
    <row r="27" spans="2:48" ht="21.75" customHeight="1" x14ac:dyDescent="0.25">
      <c r="B27" s="452"/>
      <c r="C27" s="453"/>
      <c r="D27" s="456"/>
      <c r="E27" s="457"/>
      <c r="F27" s="457"/>
      <c r="G27" s="460"/>
      <c r="H27" s="461"/>
      <c r="I27" s="9"/>
      <c r="J27" s="485"/>
      <c r="K27" s="486"/>
      <c r="L27" s="478"/>
      <c r="M27" s="461"/>
      <c r="N27" s="482"/>
      <c r="O27" s="483"/>
      <c r="P27" s="483"/>
      <c r="Q27" s="484"/>
    </row>
    <row r="28" spans="2:48" ht="33.75" customHeight="1" x14ac:dyDescent="0.25">
      <c r="B28" s="416" t="s">
        <v>129</v>
      </c>
      <c r="C28" s="417"/>
      <c r="D28" s="418" t="s">
        <v>130</v>
      </c>
      <c r="E28" s="419"/>
      <c r="F28" s="419"/>
      <c r="G28" s="419"/>
      <c r="H28" s="419"/>
      <c r="I28" s="419"/>
      <c r="J28" s="419"/>
      <c r="K28" s="419"/>
      <c r="L28" s="419"/>
      <c r="M28" s="419"/>
      <c r="N28" s="419"/>
      <c r="O28" s="419"/>
      <c r="P28" s="419"/>
      <c r="Q28" s="420"/>
    </row>
    <row r="29" spans="2:48" ht="40.5" customHeight="1" x14ac:dyDescent="0.25">
      <c r="B29" s="416" t="s">
        <v>131</v>
      </c>
      <c r="C29" s="417"/>
      <c r="D29" s="487" t="s">
        <v>132</v>
      </c>
      <c r="E29" s="488"/>
      <c r="F29" s="488"/>
      <c r="G29" s="488"/>
      <c r="H29" s="488"/>
      <c r="I29" s="488"/>
      <c r="J29" s="488"/>
      <c r="K29" s="488"/>
      <c r="L29" s="488"/>
      <c r="M29" s="488"/>
      <c r="N29" s="488"/>
      <c r="O29" s="488"/>
      <c r="P29" s="488"/>
      <c r="Q29" s="489"/>
    </row>
    <row r="30" spans="2:48" ht="40.5" customHeight="1" x14ac:dyDescent="0.25">
      <c r="B30" s="416" t="s">
        <v>133</v>
      </c>
      <c r="C30" s="417"/>
      <c r="D30" s="487" t="s">
        <v>134</v>
      </c>
      <c r="E30" s="488"/>
      <c r="F30" s="488"/>
      <c r="G30" s="488"/>
      <c r="H30" s="488"/>
      <c r="I30" s="488"/>
      <c r="J30" s="488"/>
      <c r="K30" s="489"/>
      <c r="L30" s="490" t="s">
        <v>135</v>
      </c>
      <c r="M30" s="491"/>
      <c r="N30" s="492" t="s">
        <v>136</v>
      </c>
      <c r="O30" s="468"/>
      <c r="P30" s="468"/>
      <c r="Q30" s="469"/>
    </row>
    <row r="31" spans="2:48" ht="71.900000000000006" customHeight="1" x14ac:dyDescent="0.25">
      <c r="B31" s="416" t="s">
        <v>137</v>
      </c>
      <c r="C31" s="417"/>
      <c r="D31" s="418" t="s">
        <v>138</v>
      </c>
      <c r="E31" s="419"/>
      <c r="F31" s="419"/>
      <c r="G31" s="419"/>
      <c r="H31" s="419"/>
      <c r="I31" s="419"/>
      <c r="J31" s="419"/>
      <c r="K31" s="419"/>
      <c r="L31" s="419"/>
      <c r="M31" s="419"/>
      <c r="N31" s="419"/>
      <c r="O31" s="419"/>
      <c r="P31" s="419"/>
      <c r="Q31" s="420"/>
    </row>
    <row r="32" spans="2:48" ht="40.5" customHeight="1" x14ac:dyDescent="0.25">
      <c r="B32" s="416" t="s">
        <v>139</v>
      </c>
      <c r="C32" s="417"/>
      <c r="D32" s="418" t="s">
        <v>140</v>
      </c>
      <c r="E32" s="419"/>
      <c r="F32" s="419"/>
      <c r="G32" s="419"/>
      <c r="H32" s="419"/>
      <c r="I32" s="419"/>
      <c r="J32" s="419"/>
      <c r="K32" s="419"/>
      <c r="L32" s="419"/>
      <c r="M32" s="419"/>
      <c r="N32" s="419"/>
      <c r="O32" s="419"/>
      <c r="P32" s="419"/>
      <c r="Q32" s="420"/>
    </row>
    <row r="33" spans="2:48" ht="40.5" customHeight="1" x14ac:dyDescent="0.25">
      <c r="B33" s="416" t="s">
        <v>141</v>
      </c>
      <c r="C33" s="417"/>
      <c r="D33" s="418" t="s">
        <v>142</v>
      </c>
      <c r="E33" s="419"/>
      <c r="F33" s="419"/>
      <c r="G33" s="419"/>
      <c r="H33" s="419"/>
      <c r="I33" s="419"/>
      <c r="J33" s="419"/>
      <c r="K33" s="419"/>
      <c r="L33" s="419"/>
      <c r="M33" s="419"/>
      <c r="N33" s="419"/>
      <c r="O33" s="419"/>
      <c r="P33" s="419"/>
      <c r="Q33" s="420"/>
    </row>
    <row r="34" spans="2:48" ht="40.5" customHeight="1" x14ac:dyDescent="0.25">
      <c r="B34" s="416" t="s">
        <v>143</v>
      </c>
      <c r="C34" s="417"/>
      <c r="D34" s="418" t="s">
        <v>144</v>
      </c>
      <c r="E34" s="419"/>
      <c r="F34" s="419"/>
      <c r="G34" s="419"/>
      <c r="H34" s="419"/>
      <c r="I34" s="419"/>
      <c r="J34" s="419"/>
      <c r="K34" s="419"/>
      <c r="L34" s="419"/>
      <c r="M34" s="419"/>
      <c r="N34" s="419"/>
      <c r="O34" s="419"/>
      <c r="P34" s="419"/>
      <c r="Q34" s="420"/>
    </row>
    <row r="35" spans="2:48" s="2" customFormat="1" ht="4.5" customHeight="1" x14ac:dyDescent="0.3">
      <c r="B35" s="63"/>
      <c r="C35" s="64"/>
      <c r="D35" s="64"/>
      <c r="E35" s="64"/>
      <c r="F35" s="64"/>
      <c r="G35" s="64"/>
      <c r="H35" s="64"/>
      <c r="I35" s="64"/>
      <c r="J35" s="64"/>
      <c r="K35" s="64"/>
      <c r="L35" s="64"/>
      <c r="M35" s="64"/>
      <c r="N35" s="64"/>
      <c r="O35" s="64"/>
      <c r="P35" s="64"/>
      <c r="Q35" s="65"/>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row>
    <row r="36" spans="2:48" ht="24.75" customHeight="1" x14ac:dyDescent="0.25">
      <c r="B36" s="427" t="s">
        <v>145</v>
      </c>
      <c r="C36" s="428"/>
      <c r="D36" s="428"/>
      <c r="E36" s="428"/>
      <c r="F36" s="428"/>
      <c r="G36" s="428"/>
      <c r="H36" s="428"/>
      <c r="I36" s="428"/>
      <c r="J36" s="428"/>
      <c r="K36" s="428"/>
      <c r="L36" s="428"/>
      <c r="M36" s="428"/>
      <c r="N36" s="428"/>
      <c r="O36" s="428"/>
      <c r="P36" s="428"/>
      <c r="Q36" s="429"/>
    </row>
    <row r="37" spans="2:48" s="2" customFormat="1" ht="4.5" customHeight="1" x14ac:dyDescent="0.3">
      <c r="B37" s="60"/>
      <c r="C37" s="61"/>
      <c r="D37" s="61"/>
      <c r="E37" s="61"/>
      <c r="F37" s="61"/>
      <c r="G37" s="61"/>
      <c r="H37" s="61"/>
      <c r="I37" s="61"/>
      <c r="J37" s="61"/>
      <c r="K37" s="61"/>
      <c r="L37" s="61"/>
      <c r="M37" s="61"/>
      <c r="N37" s="61"/>
      <c r="O37" s="61"/>
      <c r="P37" s="61"/>
      <c r="Q37" s="62"/>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row>
    <row r="38" spans="2:48" ht="40.5" customHeight="1" x14ac:dyDescent="0.25">
      <c r="B38" s="416" t="s">
        <v>146</v>
      </c>
      <c r="C38" s="417"/>
      <c r="D38" s="447" t="s">
        <v>147</v>
      </c>
      <c r="E38" s="448"/>
      <c r="F38" s="448"/>
      <c r="G38" s="448"/>
      <c r="H38" s="448"/>
      <c r="I38" s="448"/>
      <c r="J38" s="448"/>
      <c r="K38" s="448"/>
      <c r="L38" s="448"/>
      <c r="M38" s="448"/>
      <c r="N38" s="448"/>
      <c r="O38" s="448"/>
      <c r="P38" s="448"/>
      <c r="Q38" s="449"/>
    </row>
    <row r="39" spans="2:48" ht="6.75" customHeight="1" x14ac:dyDescent="0.25">
      <c r="B39" s="433" t="s">
        <v>148</v>
      </c>
      <c r="C39" s="450"/>
      <c r="D39" s="10"/>
      <c r="E39" s="11"/>
      <c r="F39" s="11"/>
      <c r="G39" s="11"/>
      <c r="H39" s="11"/>
      <c r="I39" s="11"/>
      <c r="J39" s="11"/>
      <c r="K39" s="11"/>
      <c r="L39" s="11"/>
      <c r="M39" s="11"/>
      <c r="N39" s="11"/>
      <c r="O39" s="11"/>
      <c r="P39" s="26"/>
      <c r="Q39" s="27"/>
    </row>
    <row r="40" spans="2:48" ht="17.25" customHeight="1" x14ac:dyDescent="0.25">
      <c r="B40" s="435"/>
      <c r="C40" s="451"/>
      <c r="D40" s="13"/>
      <c r="E40" s="16" t="s">
        <v>149</v>
      </c>
      <c r="F40" s="16" t="s">
        <v>150</v>
      </c>
      <c r="G40" s="6"/>
      <c r="H40" s="16" t="s">
        <v>126</v>
      </c>
      <c r="I40" s="16" t="s">
        <v>150</v>
      </c>
      <c r="J40" s="6"/>
      <c r="K40" s="16" t="s">
        <v>126</v>
      </c>
      <c r="L40" s="16" t="s">
        <v>150</v>
      </c>
      <c r="M40" s="6"/>
      <c r="N40" s="16" t="s">
        <v>126</v>
      </c>
      <c r="O40" s="16" t="s">
        <v>150</v>
      </c>
      <c r="P40" s="28"/>
      <c r="Q40" s="29"/>
    </row>
    <row r="41" spans="2:48" ht="17.25" customHeight="1" x14ac:dyDescent="0.25">
      <c r="B41" s="435"/>
      <c r="C41" s="451"/>
      <c r="D41" s="13"/>
      <c r="E41" s="16">
        <v>2000</v>
      </c>
      <c r="F41" s="16"/>
      <c r="G41" s="6"/>
      <c r="H41" s="16">
        <v>2008</v>
      </c>
      <c r="I41" s="16"/>
      <c r="J41" s="6"/>
      <c r="K41" s="16">
        <v>2016</v>
      </c>
      <c r="L41" s="16"/>
      <c r="M41" s="6"/>
      <c r="N41" s="16">
        <v>2024</v>
      </c>
      <c r="O41" s="16"/>
      <c r="P41" s="28"/>
      <c r="Q41" s="29"/>
    </row>
    <row r="42" spans="2:48" ht="17.25" customHeight="1" x14ac:dyDescent="0.25">
      <c r="B42" s="435"/>
      <c r="C42" s="451"/>
      <c r="D42" s="13"/>
      <c r="E42" s="16">
        <v>2001</v>
      </c>
      <c r="F42" s="16"/>
      <c r="G42" s="6"/>
      <c r="H42" s="16">
        <v>2009</v>
      </c>
      <c r="I42" s="16"/>
      <c r="J42" s="6"/>
      <c r="K42" s="16">
        <v>2017</v>
      </c>
      <c r="L42" s="16"/>
      <c r="M42" s="6"/>
      <c r="N42" s="16">
        <v>2025</v>
      </c>
      <c r="O42" s="16"/>
      <c r="P42" s="28"/>
      <c r="Q42" s="29"/>
    </row>
    <row r="43" spans="2:48" ht="17.25" customHeight="1" x14ac:dyDescent="0.25">
      <c r="B43" s="435"/>
      <c r="C43" s="451"/>
      <c r="D43" s="13"/>
      <c r="E43" s="16">
        <v>2002</v>
      </c>
      <c r="F43" s="16"/>
      <c r="G43" s="6"/>
      <c r="H43" s="16">
        <v>2010</v>
      </c>
      <c r="I43" s="16"/>
      <c r="J43" s="6"/>
      <c r="K43" s="16">
        <v>2018</v>
      </c>
      <c r="L43" s="16"/>
      <c r="M43" s="6"/>
      <c r="N43" s="16">
        <v>2026</v>
      </c>
      <c r="O43" s="16"/>
      <c r="P43" s="28"/>
      <c r="Q43" s="29"/>
    </row>
    <row r="44" spans="2:48" ht="17.25" customHeight="1" x14ac:dyDescent="0.25">
      <c r="B44" s="435"/>
      <c r="C44" s="451"/>
      <c r="D44" s="13"/>
      <c r="E44" s="16">
        <v>2003</v>
      </c>
      <c r="F44" s="16"/>
      <c r="G44" s="6"/>
      <c r="H44" s="16">
        <v>2011</v>
      </c>
      <c r="I44" s="16"/>
      <c r="J44" s="6"/>
      <c r="K44" s="16">
        <v>2019</v>
      </c>
      <c r="L44" s="16"/>
      <c r="M44" s="6"/>
      <c r="N44" s="16">
        <v>2027</v>
      </c>
      <c r="O44" s="16"/>
      <c r="P44" s="28"/>
      <c r="Q44" s="29"/>
    </row>
    <row r="45" spans="2:48" ht="17.25" customHeight="1" x14ac:dyDescent="0.25">
      <c r="B45" s="435"/>
      <c r="C45" s="451"/>
      <c r="D45" s="13"/>
      <c r="E45" s="16">
        <v>2004</v>
      </c>
      <c r="F45" s="16"/>
      <c r="G45" s="6"/>
      <c r="H45" s="16">
        <v>2012</v>
      </c>
      <c r="I45" s="16"/>
      <c r="J45" s="6"/>
      <c r="K45" s="16">
        <v>2020</v>
      </c>
      <c r="L45" s="16"/>
      <c r="M45" s="6"/>
      <c r="N45" s="16">
        <v>2028</v>
      </c>
      <c r="O45" s="16"/>
      <c r="P45" s="28"/>
      <c r="Q45" s="29"/>
    </row>
    <row r="46" spans="2:48" ht="17.25" customHeight="1" x14ac:dyDescent="0.25">
      <c r="B46" s="435"/>
      <c r="C46" s="451"/>
      <c r="D46" s="13"/>
      <c r="E46" s="16">
        <v>2005</v>
      </c>
      <c r="F46" s="16"/>
      <c r="G46" s="6"/>
      <c r="H46" s="16">
        <v>2013</v>
      </c>
      <c r="I46" s="16"/>
      <c r="J46" s="6"/>
      <c r="K46" s="16">
        <v>2021</v>
      </c>
      <c r="L46" s="16"/>
      <c r="M46" s="6"/>
      <c r="N46" s="16">
        <v>2029</v>
      </c>
      <c r="O46" s="16"/>
      <c r="P46" s="28"/>
      <c r="Q46" s="29"/>
    </row>
    <row r="47" spans="2:48" ht="17.25" customHeight="1" x14ac:dyDescent="0.25">
      <c r="B47" s="435"/>
      <c r="C47" s="451"/>
      <c r="D47" s="13"/>
      <c r="E47" s="16">
        <v>2006</v>
      </c>
      <c r="F47" s="16"/>
      <c r="G47" s="6"/>
      <c r="H47" s="16">
        <v>2014</v>
      </c>
      <c r="I47" s="16"/>
      <c r="J47" s="6"/>
      <c r="K47" s="16">
        <v>2022</v>
      </c>
      <c r="L47" s="16"/>
      <c r="M47" s="6"/>
      <c r="N47" s="16">
        <v>2030</v>
      </c>
      <c r="O47" s="16"/>
      <c r="P47" s="28"/>
      <c r="Q47" s="29"/>
    </row>
    <row r="48" spans="2:48" ht="17.25" customHeight="1" x14ac:dyDescent="0.25">
      <c r="B48" s="435"/>
      <c r="C48" s="451"/>
      <c r="D48" s="13"/>
      <c r="E48" s="16">
        <v>2007</v>
      </c>
      <c r="F48" s="16"/>
      <c r="G48" s="6"/>
      <c r="H48" s="16">
        <v>2015</v>
      </c>
      <c r="I48" s="16"/>
      <c r="J48" s="6"/>
      <c r="K48" s="16">
        <v>2023</v>
      </c>
      <c r="L48" s="16"/>
      <c r="M48" s="6"/>
      <c r="N48" s="16">
        <v>2031</v>
      </c>
      <c r="O48" s="16"/>
      <c r="P48" s="28"/>
      <c r="Q48" s="29"/>
    </row>
    <row r="49" spans="2:48" ht="6.75" customHeight="1" x14ac:dyDescent="0.25">
      <c r="B49" s="452"/>
      <c r="C49" s="453"/>
      <c r="D49" s="14"/>
      <c r="E49" s="4"/>
      <c r="F49" s="7"/>
      <c r="G49" s="7"/>
      <c r="H49" s="7"/>
      <c r="I49" s="7"/>
      <c r="J49" s="7"/>
      <c r="K49" s="7"/>
      <c r="L49" s="8"/>
      <c r="M49" s="8"/>
      <c r="N49" s="7"/>
      <c r="O49" s="7"/>
      <c r="P49" s="30"/>
      <c r="Q49" s="31"/>
    </row>
    <row r="50" spans="2:48" ht="36" customHeight="1" x14ac:dyDescent="0.25">
      <c r="B50" s="416" t="s">
        <v>151</v>
      </c>
      <c r="C50" s="417"/>
      <c r="D50" s="418" t="s">
        <v>152</v>
      </c>
      <c r="E50" s="419"/>
      <c r="F50" s="419"/>
      <c r="G50" s="419"/>
      <c r="H50" s="419"/>
      <c r="I50" s="419"/>
      <c r="J50" s="419"/>
      <c r="K50" s="419"/>
      <c r="L50" s="419"/>
      <c r="M50" s="419"/>
      <c r="N50" s="419"/>
      <c r="O50" s="419"/>
      <c r="P50" s="419"/>
      <c r="Q50" s="420"/>
    </row>
    <row r="51" spans="2:48" ht="36" customHeight="1" x14ac:dyDescent="0.25">
      <c r="B51" s="416" t="s">
        <v>153</v>
      </c>
      <c r="C51" s="417"/>
      <c r="D51" s="418" t="s">
        <v>154</v>
      </c>
      <c r="E51" s="419"/>
      <c r="F51" s="419"/>
      <c r="G51" s="419"/>
      <c r="H51" s="419"/>
      <c r="I51" s="419"/>
      <c r="J51" s="419"/>
      <c r="K51" s="419"/>
      <c r="L51" s="419"/>
      <c r="M51" s="419"/>
      <c r="N51" s="419"/>
      <c r="O51" s="419"/>
      <c r="P51" s="419"/>
      <c r="Q51" s="420"/>
    </row>
    <row r="52" spans="2:48" s="2" customFormat="1" ht="4.5" customHeight="1" x14ac:dyDescent="0.3">
      <c r="B52" s="63"/>
      <c r="C52" s="64"/>
      <c r="D52" s="64"/>
      <c r="E52" s="64"/>
      <c r="F52" s="64"/>
      <c r="G52" s="64"/>
      <c r="H52" s="64"/>
      <c r="I52" s="64"/>
      <c r="J52" s="64"/>
      <c r="K52" s="64"/>
      <c r="L52" s="64"/>
      <c r="M52" s="64"/>
      <c r="N52" s="64"/>
      <c r="O52" s="64"/>
      <c r="P52" s="64"/>
      <c r="Q52" s="65"/>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row>
    <row r="53" spans="2:48" ht="24.75" customHeight="1" x14ac:dyDescent="0.25">
      <c r="B53" s="427" t="s">
        <v>155</v>
      </c>
      <c r="C53" s="428"/>
      <c r="D53" s="428"/>
      <c r="E53" s="428"/>
      <c r="F53" s="428"/>
      <c r="G53" s="428"/>
      <c r="H53" s="428"/>
      <c r="I53" s="428"/>
      <c r="J53" s="428"/>
      <c r="K53" s="428"/>
      <c r="L53" s="428"/>
      <c r="M53" s="428"/>
      <c r="N53" s="428"/>
      <c r="O53" s="428"/>
      <c r="P53" s="428"/>
      <c r="Q53" s="429"/>
    </row>
    <row r="54" spans="2:48" s="2" customFormat="1" ht="4.5" customHeight="1" x14ac:dyDescent="0.3">
      <c r="B54" s="60"/>
      <c r="C54" s="61"/>
      <c r="D54" s="61"/>
      <c r="E54" s="61"/>
      <c r="F54" s="61"/>
      <c r="G54" s="61"/>
      <c r="H54" s="61"/>
      <c r="I54" s="61"/>
      <c r="J54" s="61"/>
      <c r="K54" s="61"/>
      <c r="L54" s="61"/>
      <c r="M54" s="61"/>
      <c r="N54" s="61"/>
      <c r="O54" s="61"/>
      <c r="P54" s="61"/>
      <c r="Q54" s="62"/>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row>
    <row r="55" spans="2:48" ht="58.5" customHeight="1" x14ac:dyDescent="0.25">
      <c r="B55" s="430" t="s">
        <v>156</v>
      </c>
      <c r="C55" s="431"/>
      <c r="D55" s="431"/>
      <c r="E55" s="431"/>
      <c r="F55" s="431"/>
      <c r="G55" s="431"/>
      <c r="H55" s="431"/>
      <c r="I55" s="431"/>
      <c r="J55" s="431"/>
      <c r="K55" s="431"/>
      <c r="L55" s="431"/>
      <c r="M55" s="431"/>
      <c r="N55" s="431"/>
      <c r="O55" s="431"/>
      <c r="P55" s="431"/>
      <c r="Q55" s="432"/>
    </row>
    <row r="56" spans="2:48" s="2" customFormat="1" ht="4.5" customHeight="1" x14ac:dyDescent="0.3">
      <c r="B56" s="63"/>
      <c r="C56" s="64"/>
      <c r="D56" s="64"/>
      <c r="E56" s="64"/>
      <c r="F56" s="64"/>
      <c r="G56" s="64"/>
      <c r="H56" s="64"/>
      <c r="I56" s="64"/>
      <c r="J56" s="64"/>
      <c r="K56" s="64"/>
      <c r="L56" s="64"/>
      <c r="M56" s="64"/>
      <c r="N56" s="64"/>
      <c r="O56" s="64"/>
      <c r="P56" s="64"/>
      <c r="Q56" s="65"/>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row>
    <row r="57" spans="2:48" ht="24.75" customHeight="1" x14ac:dyDescent="0.25">
      <c r="B57" s="427" t="s">
        <v>157</v>
      </c>
      <c r="C57" s="428"/>
      <c r="D57" s="428"/>
      <c r="E57" s="428"/>
      <c r="F57" s="428"/>
      <c r="G57" s="428"/>
      <c r="H57" s="428"/>
      <c r="I57" s="428"/>
      <c r="J57" s="428"/>
      <c r="K57" s="428"/>
      <c r="L57" s="428"/>
      <c r="M57" s="428"/>
      <c r="N57" s="428"/>
      <c r="O57" s="428"/>
      <c r="P57" s="428"/>
      <c r="Q57" s="429"/>
    </row>
    <row r="58" spans="2:48" s="2" customFormat="1" ht="4.5" customHeight="1" x14ac:dyDescent="0.3">
      <c r="B58" s="60"/>
      <c r="C58" s="61"/>
      <c r="D58" s="61"/>
      <c r="E58" s="61"/>
      <c r="F58" s="61"/>
      <c r="G58" s="61"/>
      <c r="H58" s="61"/>
      <c r="I58" s="61"/>
      <c r="J58" s="61"/>
      <c r="K58" s="61"/>
      <c r="L58" s="61"/>
      <c r="M58" s="61"/>
      <c r="N58" s="61"/>
      <c r="O58" s="61"/>
      <c r="P58" s="61"/>
      <c r="Q58" s="62"/>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row>
    <row r="59" spans="2:48" ht="27" customHeight="1" x14ac:dyDescent="0.25">
      <c r="B59" s="433" t="s">
        <v>158</v>
      </c>
      <c r="C59" s="434"/>
      <c r="D59" s="439" t="s">
        <v>159</v>
      </c>
      <c r="E59" s="440"/>
      <c r="F59" s="441"/>
      <c r="G59" s="442"/>
      <c r="H59" s="442"/>
      <c r="I59" s="442"/>
      <c r="J59" s="443"/>
      <c r="K59" s="439" t="s">
        <v>1</v>
      </c>
      <c r="L59" s="444"/>
      <c r="M59" s="445"/>
      <c r="N59" s="442"/>
      <c r="O59" s="442"/>
      <c r="P59" s="442"/>
      <c r="Q59" s="446"/>
    </row>
    <row r="60" spans="2:48" ht="27" customHeight="1" x14ac:dyDescent="0.25">
      <c r="B60" s="435"/>
      <c r="C60" s="436"/>
      <c r="D60" s="472" t="s">
        <v>160</v>
      </c>
      <c r="E60" s="473"/>
      <c r="F60" s="421"/>
      <c r="G60" s="422"/>
      <c r="H60" s="422"/>
      <c r="I60" s="422"/>
      <c r="J60" s="423"/>
      <c r="K60" s="424" t="s">
        <v>161</v>
      </c>
      <c r="L60" s="425"/>
      <c r="M60" s="426"/>
      <c r="N60" s="422"/>
      <c r="O60" s="422"/>
      <c r="P60" s="422"/>
      <c r="Q60" s="423"/>
    </row>
    <row r="61" spans="2:48" ht="27" customHeight="1" x14ac:dyDescent="0.25">
      <c r="B61" s="437"/>
      <c r="C61" s="438"/>
      <c r="D61" s="472" t="s">
        <v>162</v>
      </c>
      <c r="E61" s="473"/>
      <c r="F61" s="421"/>
      <c r="G61" s="422"/>
      <c r="H61" s="422"/>
      <c r="I61" s="422"/>
      <c r="J61" s="474"/>
      <c r="K61" s="472" t="s">
        <v>163</v>
      </c>
      <c r="L61" s="425"/>
      <c r="M61" s="426"/>
      <c r="N61" s="422"/>
      <c r="O61" s="422"/>
      <c r="P61" s="422"/>
      <c r="Q61" s="423"/>
    </row>
    <row r="62" spans="2:48" ht="27" customHeight="1" x14ac:dyDescent="0.25">
      <c r="B62" s="470" t="s">
        <v>164</v>
      </c>
      <c r="C62" s="471"/>
      <c r="D62" s="472" t="s">
        <v>159</v>
      </c>
      <c r="E62" s="473"/>
      <c r="F62" s="421"/>
      <c r="G62" s="422"/>
      <c r="H62" s="422"/>
      <c r="I62" s="422"/>
      <c r="J62" s="423"/>
      <c r="K62" s="424" t="s">
        <v>1</v>
      </c>
      <c r="L62" s="425"/>
      <c r="M62" s="426"/>
      <c r="N62" s="422"/>
      <c r="O62" s="422"/>
      <c r="P62" s="422"/>
      <c r="Q62" s="423"/>
    </row>
    <row r="63" spans="2:48" ht="27" customHeight="1" x14ac:dyDescent="0.25">
      <c r="B63" s="435"/>
      <c r="C63" s="436"/>
      <c r="D63" s="472" t="s">
        <v>160</v>
      </c>
      <c r="E63" s="473"/>
      <c r="F63" s="421"/>
      <c r="G63" s="422"/>
      <c r="H63" s="422"/>
      <c r="I63" s="422"/>
      <c r="J63" s="423"/>
      <c r="K63" s="424" t="s">
        <v>161</v>
      </c>
      <c r="L63" s="425"/>
      <c r="M63" s="426"/>
      <c r="N63" s="422"/>
      <c r="O63" s="422"/>
      <c r="P63" s="422"/>
      <c r="Q63" s="423"/>
    </row>
    <row r="64" spans="2:48" ht="27" customHeight="1" x14ac:dyDescent="0.25">
      <c r="B64" s="437"/>
      <c r="C64" s="438"/>
      <c r="D64" s="472" t="s">
        <v>162</v>
      </c>
      <c r="E64" s="473"/>
      <c r="F64" s="421"/>
      <c r="G64" s="422"/>
      <c r="H64" s="422"/>
      <c r="I64" s="422"/>
      <c r="J64" s="423"/>
      <c r="K64" s="424" t="s">
        <v>163</v>
      </c>
      <c r="L64" s="425"/>
      <c r="M64" s="426"/>
      <c r="N64" s="422"/>
      <c r="O64" s="422"/>
      <c r="P64" s="422"/>
      <c r="Q64" s="423"/>
    </row>
    <row r="65" spans="2:17" ht="27" customHeight="1" x14ac:dyDescent="0.25">
      <c r="B65" s="462" t="s">
        <v>165</v>
      </c>
      <c r="C65" s="463"/>
      <c r="D65" s="465" t="s">
        <v>166</v>
      </c>
      <c r="E65" s="466"/>
      <c r="F65" s="466"/>
      <c r="G65" s="466"/>
      <c r="H65" s="466"/>
      <c r="I65" s="466"/>
      <c r="J65" s="466"/>
      <c r="K65" s="466"/>
      <c r="L65" s="466"/>
      <c r="M65" s="466"/>
      <c r="N65" s="466"/>
      <c r="O65" s="466"/>
      <c r="P65" s="466"/>
      <c r="Q65" s="467"/>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Q80"/>
  <sheetViews>
    <sheetView showGridLines="0" topLeftCell="C1" zoomScale="80" zoomScaleNormal="80" workbookViewId="0">
      <selection activeCell="D49" sqref="D49:Q49"/>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8.81640625" customWidth="1"/>
    <col min="18" max="29" width="4.453125" customWidth="1"/>
  </cols>
  <sheetData>
    <row r="1" spans="2:17" s="1" customFormat="1" ht="37.5" customHeight="1" x14ac:dyDescent="0.25">
      <c r="B1" s="506" t="s">
        <v>70</v>
      </c>
      <c r="C1" s="507"/>
      <c r="D1" s="510" t="s">
        <v>167</v>
      </c>
      <c r="E1" s="511"/>
      <c r="F1" s="511"/>
      <c r="G1" s="511"/>
      <c r="H1" s="511"/>
      <c r="I1" s="511"/>
      <c r="J1" s="511"/>
      <c r="K1" s="511"/>
      <c r="L1" s="511"/>
      <c r="M1" s="511"/>
      <c r="N1" s="512"/>
      <c r="O1" s="513"/>
      <c r="P1" s="514"/>
      <c r="Q1" s="515"/>
    </row>
    <row r="2" spans="2:17" s="1" customFormat="1" ht="17.25" customHeight="1" x14ac:dyDescent="0.25">
      <c r="B2" s="508"/>
      <c r="C2" s="509"/>
      <c r="D2" s="579" t="s">
        <v>168</v>
      </c>
      <c r="E2" s="580"/>
      <c r="F2" s="580"/>
      <c r="G2" s="580"/>
      <c r="H2" s="580"/>
      <c r="I2" s="580"/>
      <c r="J2" s="580"/>
      <c r="K2" s="580"/>
      <c r="L2" s="580"/>
      <c r="M2" s="580"/>
      <c r="N2" s="581"/>
      <c r="O2" s="516"/>
      <c r="P2" s="517"/>
      <c r="Q2" s="518"/>
    </row>
    <row r="3" spans="2:17" s="1" customFormat="1" ht="17.25" customHeight="1" x14ac:dyDescent="0.25">
      <c r="B3" s="522" t="s">
        <v>73</v>
      </c>
      <c r="C3" s="523"/>
      <c r="D3" s="522" t="s">
        <v>169</v>
      </c>
      <c r="E3" s="524"/>
      <c r="F3" s="524"/>
      <c r="G3" s="524"/>
      <c r="H3" s="524"/>
      <c r="I3" s="524"/>
      <c r="J3" s="524"/>
      <c r="K3" s="524"/>
      <c r="L3" s="524"/>
      <c r="M3" s="524"/>
      <c r="N3" s="523"/>
      <c r="O3" s="522" t="s">
        <v>170</v>
      </c>
      <c r="P3" s="524"/>
      <c r="Q3" s="523"/>
    </row>
    <row r="4" spans="2:17" s="2" customFormat="1" ht="4.5" customHeight="1" x14ac:dyDescent="0.3">
      <c r="B4" s="57"/>
      <c r="C4" s="58"/>
      <c r="D4" s="58"/>
      <c r="E4" s="58"/>
      <c r="F4" s="58"/>
      <c r="G4" s="58"/>
      <c r="H4" s="58"/>
      <c r="I4" s="58"/>
      <c r="J4" s="58"/>
      <c r="K4" s="58"/>
      <c r="L4" s="58"/>
      <c r="M4" s="58"/>
      <c r="N4" s="58"/>
      <c r="O4" s="58"/>
      <c r="P4" s="58"/>
      <c r="Q4" s="59"/>
    </row>
    <row r="5" spans="2:17" ht="24.75" customHeight="1" x14ac:dyDescent="0.25">
      <c r="B5" s="427" t="s">
        <v>76</v>
      </c>
      <c r="C5" s="428"/>
      <c r="D5" s="428"/>
      <c r="E5" s="428"/>
      <c r="F5" s="428"/>
      <c r="G5" s="428"/>
      <c r="H5" s="428"/>
      <c r="I5" s="428"/>
      <c r="J5" s="428"/>
      <c r="K5" s="428"/>
      <c r="L5" s="428"/>
      <c r="M5" s="428"/>
      <c r="N5" s="428"/>
      <c r="O5" s="428"/>
      <c r="P5" s="428"/>
      <c r="Q5" s="429"/>
    </row>
    <row r="6" spans="2:17" s="2" customFormat="1" ht="4.5" customHeight="1" x14ac:dyDescent="0.3">
      <c r="B6" s="57"/>
      <c r="C6" s="58"/>
      <c r="D6" s="58"/>
      <c r="E6" s="58"/>
      <c r="F6" s="58"/>
      <c r="G6" s="58"/>
      <c r="H6" s="58"/>
      <c r="I6" s="58"/>
      <c r="J6" s="58"/>
      <c r="K6" s="58"/>
      <c r="L6" s="58"/>
      <c r="M6" s="58"/>
      <c r="N6" s="58"/>
      <c r="O6" s="58"/>
      <c r="P6" s="58"/>
      <c r="Q6" s="59"/>
    </row>
    <row r="7" spans="2:17" ht="5.15" customHeight="1" x14ac:dyDescent="0.25">
      <c r="B7" s="57"/>
      <c r="C7" s="58"/>
      <c r="D7" s="58"/>
      <c r="E7" s="58"/>
      <c r="F7" s="58"/>
      <c r="G7" s="58"/>
      <c r="H7" s="58"/>
      <c r="I7" s="58"/>
      <c r="J7" s="58"/>
      <c r="K7" s="58"/>
      <c r="L7" s="58"/>
      <c r="M7" s="58"/>
      <c r="N7" s="58"/>
      <c r="O7" s="58"/>
      <c r="P7" s="58"/>
      <c r="Q7" s="59"/>
    </row>
    <row r="8" spans="2:17" ht="40.5" customHeight="1" x14ac:dyDescent="0.25">
      <c r="B8" s="416" t="s">
        <v>77</v>
      </c>
      <c r="C8" s="417"/>
      <c r="D8" s="582" t="s">
        <v>171</v>
      </c>
      <c r="E8" s="583"/>
      <c r="F8" s="583"/>
      <c r="G8" s="583"/>
      <c r="H8" s="583"/>
      <c r="I8" s="583"/>
      <c r="J8" s="583"/>
      <c r="K8" s="583"/>
      <c r="L8" s="583"/>
      <c r="M8" s="583"/>
      <c r="N8" s="583"/>
      <c r="O8" s="583"/>
      <c r="P8" s="583"/>
      <c r="Q8" s="584"/>
    </row>
    <row r="9" spans="2:17" ht="40.5" customHeight="1" x14ac:dyDescent="0.25">
      <c r="B9" s="416" t="s">
        <v>79</v>
      </c>
      <c r="C9" s="417"/>
      <c r="D9" s="582" t="s">
        <v>172</v>
      </c>
      <c r="E9" s="583"/>
      <c r="F9" s="583"/>
      <c r="G9" s="583"/>
      <c r="H9" s="583"/>
      <c r="I9" s="583"/>
      <c r="J9" s="583"/>
      <c r="K9" s="583"/>
      <c r="L9" s="583"/>
      <c r="M9" s="583"/>
      <c r="N9" s="583"/>
      <c r="O9" s="583"/>
      <c r="P9" s="583"/>
      <c r="Q9" s="584"/>
    </row>
    <row r="10" spans="2:17" ht="40.5" customHeight="1" x14ac:dyDescent="0.25">
      <c r="B10" s="416" t="s">
        <v>81</v>
      </c>
      <c r="C10" s="417"/>
      <c r="D10" s="582" t="s">
        <v>173</v>
      </c>
      <c r="E10" s="583"/>
      <c r="F10" s="583"/>
      <c r="G10" s="583"/>
      <c r="H10" s="583"/>
      <c r="I10" s="583"/>
      <c r="J10" s="583"/>
      <c r="K10" s="583"/>
      <c r="L10" s="583"/>
      <c r="M10" s="583"/>
      <c r="N10" s="583"/>
      <c r="O10" s="583"/>
      <c r="P10" s="583"/>
      <c r="Q10" s="584"/>
    </row>
    <row r="11" spans="2:17" ht="40.5" customHeight="1" x14ac:dyDescent="0.25">
      <c r="B11" s="416" t="s">
        <v>83</v>
      </c>
      <c r="C11" s="417"/>
      <c r="D11" s="553" t="s">
        <v>174</v>
      </c>
      <c r="E11" s="554"/>
      <c r="F11" s="554"/>
      <c r="G11" s="554"/>
      <c r="H11" s="554"/>
      <c r="I11" s="554"/>
      <c r="J11" s="554"/>
      <c r="K11" s="554"/>
      <c r="L11" s="554"/>
      <c r="M11" s="554"/>
      <c r="N11" s="554"/>
      <c r="O11" s="554"/>
      <c r="P11" s="554"/>
      <c r="Q11" s="555"/>
    </row>
    <row r="12" spans="2:17" ht="40.5" customHeight="1" x14ac:dyDescent="0.25">
      <c r="B12" s="416" t="s">
        <v>85</v>
      </c>
      <c r="C12" s="417"/>
      <c r="D12" s="582"/>
      <c r="E12" s="583"/>
      <c r="F12" s="583"/>
      <c r="G12" s="583"/>
      <c r="H12" s="583"/>
      <c r="I12" s="583"/>
      <c r="J12" s="583"/>
      <c r="K12" s="583"/>
      <c r="L12" s="583"/>
      <c r="M12" s="583"/>
      <c r="N12" s="583"/>
      <c r="O12" s="583"/>
      <c r="P12" s="583"/>
      <c r="Q12" s="584"/>
    </row>
    <row r="13" spans="2:17" s="2" customFormat="1" ht="4.5" customHeight="1" x14ac:dyDescent="0.3">
      <c r="B13" s="57"/>
      <c r="C13" s="58"/>
      <c r="D13" s="66"/>
      <c r="E13" s="66"/>
      <c r="F13" s="66"/>
      <c r="G13" s="66"/>
      <c r="H13" s="66"/>
      <c r="I13" s="66"/>
      <c r="J13" s="66"/>
      <c r="K13" s="66"/>
      <c r="L13" s="66"/>
      <c r="M13" s="66"/>
      <c r="N13" s="66"/>
      <c r="O13" s="66"/>
      <c r="P13" s="66"/>
      <c r="Q13" s="67"/>
    </row>
    <row r="14" spans="2:17" ht="24.75" customHeight="1" x14ac:dyDescent="0.25">
      <c r="B14" s="427" t="s">
        <v>87</v>
      </c>
      <c r="C14" s="428"/>
      <c r="D14" s="428"/>
      <c r="E14" s="428"/>
      <c r="F14" s="428"/>
      <c r="G14" s="428"/>
      <c r="H14" s="428"/>
      <c r="I14" s="428"/>
      <c r="J14" s="428"/>
      <c r="K14" s="428"/>
      <c r="L14" s="428"/>
      <c r="M14" s="428"/>
      <c r="N14" s="428"/>
      <c r="O14" s="428"/>
      <c r="P14" s="428"/>
      <c r="Q14" s="429"/>
    </row>
    <row r="15" spans="2:17" s="2" customFormat="1" ht="4.5" customHeight="1" x14ac:dyDescent="0.3">
      <c r="B15" s="57"/>
      <c r="C15" s="58"/>
      <c r="D15" s="58"/>
      <c r="E15" s="58"/>
      <c r="F15" s="58"/>
      <c r="G15" s="58"/>
      <c r="H15" s="58"/>
      <c r="I15" s="58"/>
      <c r="J15" s="58"/>
      <c r="K15" s="58"/>
      <c r="L15" s="58"/>
      <c r="M15" s="58"/>
      <c r="N15" s="58"/>
      <c r="O15" s="58"/>
      <c r="P15" s="58"/>
      <c r="Q15" s="59"/>
    </row>
    <row r="16" spans="2:17" ht="40.5" customHeight="1" x14ac:dyDescent="0.25">
      <c r="B16" s="416" t="s">
        <v>88</v>
      </c>
      <c r="C16" s="417"/>
      <c r="D16" s="582" t="s">
        <v>175</v>
      </c>
      <c r="E16" s="583"/>
      <c r="F16" s="583"/>
      <c r="G16" s="583"/>
      <c r="H16" s="583"/>
      <c r="I16" s="583"/>
      <c r="J16" s="583"/>
      <c r="K16" s="584"/>
      <c r="L16" s="490" t="s">
        <v>90</v>
      </c>
      <c r="M16" s="493"/>
      <c r="N16" s="592" t="s">
        <v>48</v>
      </c>
      <c r="O16" s="592"/>
      <c r="P16" s="592"/>
      <c r="Q16" s="593"/>
    </row>
    <row r="17" spans="2:17" ht="46.5" customHeight="1" x14ac:dyDescent="0.25">
      <c r="B17" s="416" t="s">
        <v>92</v>
      </c>
      <c r="C17" s="417"/>
      <c r="D17" s="557" t="s">
        <v>176</v>
      </c>
      <c r="E17" s="558"/>
      <c r="F17" s="558"/>
      <c r="G17" s="558"/>
      <c r="H17" s="558"/>
      <c r="I17" s="558"/>
      <c r="J17" s="558"/>
      <c r="K17" s="558"/>
      <c r="L17" s="558"/>
      <c r="M17" s="558"/>
      <c r="N17" s="558"/>
      <c r="O17" s="558"/>
      <c r="P17" s="558"/>
      <c r="Q17" s="559"/>
    </row>
    <row r="18" spans="2:17" ht="217.5" customHeight="1" x14ac:dyDescent="0.25">
      <c r="B18" s="433" t="s">
        <v>94</v>
      </c>
      <c r="C18" s="450"/>
      <c r="D18" s="594" t="s">
        <v>177</v>
      </c>
      <c r="E18" s="595"/>
      <c r="F18" s="595"/>
      <c r="G18" s="595"/>
      <c r="H18" s="595"/>
      <c r="I18" s="595"/>
      <c r="J18" s="595"/>
      <c r="K18" s="595"/>
      <c r="L18" s="595"/>
      <c r="M18" s="595"/>
      <c r="N18" s="595"/>
      <c r="O18" s="595"/>
      <c r="P18" s="595"/>
      <c r="Q18" s="596"/>
    </row>
    <row r="19" spans="2:17" ht="28.5" customHeight="1" x14ac:dyDescent="0.25">
      <c r="B19" s="435"/>
      <c r="C19" s="451"/>
      <c r="D19" s="587" t="s">
        <v>178</v>
      </c>
      <c r="E19" s="588"/>
      <c r="F19" s="588"/>
      <c r="G19" s="589" t="s">
        <v>179</v>
      </c>
      <c r="H19" s="589"/>
      <c r="I19" s="589"/>
      <c r="J19" s="589"/>
      <c r="K19" s="589"/>
      <c r="L19" s="589"/>
      <c r="M19" s="589"/>
      <c r="N19" s="589"/>
      <c r="O19" s="589"/>
      <c r="P19" s="589"/>
      <c r="Q19" s="590"/>
    </row>
    <row r="20" spans="2:17" ht="40.5" customHeight="1" x14ac:dyDescent="0.25">
      <c r="B20" s="435"/>
      <c r="C20" s="451"/>
      <c r="D20" s="587" t="s">
        <v>180</v>
      </c>
      <c r="E20" s="588"/>
      <c r="F20" s="588"/>
      <c r="G20" s="588" t="s">
        <v>181</v>
      </c>
      <c r="H20" s="588"/>
      <c r="I20" s="588"/>
      <c r="J20" s="588"/>
      <c r="K20" s="588"/>
      <c r="L20" s="588"/>
      <c r="M20" s="588"/>
      <c r="N20" s="588"/>
      <c r="O20" s="588"/>
      <c r="P20" s="588"/>
      <c r="Q20" s="591"/>
    </row>
    <row r="21" spans="2:17" ht="101.25" customHeight="1" x14ac:dyDescent="0.25">
      <c r="B21" s="72"/>
      <c r="C21" s="73"/>
      <c r="D21" s="597" t="s">
        <v>182</v>
      </c>
      <c r="E21" s="598"/>
      <c r="F21" s="598"/>
      <c r="G21" s="598"/>
      <c r="H21" s="598"/>
      <c r="I21" s="598"/>
      <c r="J21" s="598"/>
      <c r="K21" s="598"/>
      <c r="L21" s="598"/>
      <c r="M21" s="598"/>
      <c r="N21" s="598"/>
      <c r="O21" s="598"/>
      <c r="P21" s="598"/>
      <c r="Q21" s="599"/>
    </row>
    <row r="22" spans="2:17" ht="40.5" customHeight="1" x14ac:dyDescent="0.25">
      <c r="B22" s="416" t="s">
        <v>96</v>
      </c>
      <c r="C22" s="417"/>
      <c r="D22" s="585" t="s">
        <v>10</v>
      </c>
      <c r="E22" s="586"/>
      <c r="F22" s="586"/>
      <c r="G22" s="569" t="s">
        <v>98</v>
      </c>
      <c r="H22" s="569"/>
      <c r="I22" s="570" t="s">
        <v>65</v>
      </c>
      <c r="J22" s="570"/>
      <c r="K22" s="570"/>
      <c r="L22" s="569" t="s">
        <v>100</v>
      </c>
      <c r="M22" s="569"/>
      <c r="N22" s="569"/>
      <c r="O22" s="570" t="s">
        <v>66</v>
      </c>
      <c r="P22" s="570"/>
      <c r="Q22" s="571"/>
    </row>
    <row r="23" spans="2:17" ht="40.5" customHeight="1" x14ac:dyDescent="0.25">
      <c r="B23" s="416" t="s">
        <v>102</v>
      </c>
      <c r="C23" s="417"/>
      <c r="D23" s="547" t="s">
        <v>45</v>
      </c>
      <c r="E23" s="548"/>
      <c r="F23" s="548"/>
      <c r="G23" s="548"/>
      <c r="H23" s="548"/>
      <c r="I23" s="549"/>
      <c r="J23" s="500" t="s">
        <v>183</v>
      </c>
      <c r="K23" s="501"/>
      <c r="L23" s="501"/>
      <c r="M23" s="548" t="s">
        <v>48</v>
      </c>
      <c r="N23" s="548"/>
      <c r="O23" s="548"/>
      <c r="P23" s="548"/>
      <c r="Q23" s="549"/>
    </row>
    <row r="24" spans="2:17" ht="40.5" customHeight="1" x14ac:dyDescent="0.25">
      <c r="B24" s="416" t="s">
        <v>106</v>
      </c>
      <c r="C24" s="417"/>
      <c r="D24" s="582" t="s">
        <v>184</v>
      </c>
      <c r="E24" s="583"/>
      <c r="F24" s="583"/>
      <c r="G24" s="583"/>
      <c r="H24" s="583"/>
      <c r="I24" s="583"/>
      <c r="J24" s="583"/>
      <c r="K24" s="583"/>
      <c r="L24" s="475" t="s">
        <v>108</v>
      </c>
      <c r="M24" s="496"/>
      <c r="N24" s="496"/>
      <c r="O24" s="548" t="s">
        <v>2</v>
      </c>
      <c r="P24" s="548"/>
      <c r="Q24" s="549"/>
    </row>
    <row r="25" spans="2:17" ht="44.25" customHeight="1" x14ac:dyDescent="0.25">
      <c r="B25" s="416" t="s">
        <v>110</v>
      </c>
      <c r="C25" s="417"/>
      <c r="D25" s="582" t="s">
        <v>184</v>
      </c>
      <c r="E25" s="583"/>
      <c r="F25" s="583"/>
      <c r="G25" s="583"/>
      <c r="H25" s="583"/>
      <c r="I25" s="583"/>
      <c r="J25" s="583"/>
      <c r="K25" s="583"/>
      <c r="L25" s="583"/>
      <c r="M25" s="583"/>
      <c r="N25" s="583"/>
      <c r="O25" s="583"/>
      <c r="P25" s="583"/>
      <c r="Q25" s="584"/>
    </row>
    <row r="26" spans="2:17" ht="40.5" customHeight="1" x14ac:dyDescent="0.25">
      <c r="B26" s="416" t="s">
        <v>112</v>
      </c>
      <c r="C26" s="417"/>
      <c r="D26" s="547" t="s">
        <v>29</v>
      </c>
      <c r="E26" s="548"/>
      <c r="F26" s="548"/>
      <c r="G26" s="496" t="s">
        <v>114</v>
      </c>
      <c r="H26" s="496"/>
      <c r="I26" s="496"/>
      <c r="J26" s="548" t="s">
        <v>29</v>
      </c>
      <c r="K26" s="548"/>
      <c r="L26" s="549"/>
      <c r="M26" s="475" t="s">
        <v>116</v>
      </c>
      <c r="N26" s="496"/>
      <c r="O26" s="548" t="s">
        <v>185</v>
      </c>
      <c r="P26" s="548"/>
      <c r="Q26" s="549"/>
    </row>
    <row r="27" spans="2:17" ht="40.5" customHeight="1" x14ac:dyDescent="0.25">
      <c r="B27" s="416" t="s">
        <v>118</v>
      </c>
      <c r="C27" s="417"/>
      <c r="D27" s="547" t="s">
        <v>29</v>
      </c>
      <c r="E27" s="548"/>
      <c r="F27" s="548"/>
      <c r="G27" s="548"/>
      <c r="H27" s="548"/>
      <c r="I27" s="548"/>
      <c r="J27" s="548"/>
      <c r="K27" s="548"/>
      <c r="L27" s="548"/>
      <c r="M27" s="548"/>
      <c r="N27" s="548"/>
      <c r="O27" s="548"/>
      <c r="P27" s="548"/>
      <c r="Q27" s="549"/>
    </row>
    <row r="28" spans="2:17" ht="156.75" customHeight="1" x14ac:dyDescent="0.25">
      <c r="B28" s="575" t="s">
        <v>120</v>
      </c>
      <c r="C28" s="601"/>
      <c r="D28" s="610" t="s">
        <v>186</v>
      </c>
      <c r="E28" s="611"/>
      <c r="F28" s="611"/>
      <c r="G28" s="611"/>
      <c r="H28" s="611"/>
      <c r="I28" s="611"/>
      <c r="J28" s="611"/>
      <c r="K28" s="611"/>
      <c r="L28" s="611"/>
      <c r="M28" s="611"/>
      <c r="N28" s="611"/>
      <c r="O28" s="611"/>
      <c r="P28" s="611"/>
      <c r="Q28" s="612"/>
    </row>
    <row r="29" spans="2:17" ht="196.5" customHeight="1" x14ac:dyDescent="0.25">
      <c r="B29" s="602"/>
      <c r="C29" s="603"/>
      <c r="D29" s="613" t="s">
        <v>187</v>
      </c>
      <c r="E29" s="614"/>
      <c r="F29" s="614"/>
      <c r="G29" s="614"/>
      <c r="H29" s="614"/>
      <c r="I29" s="614"/>
      <c r="J29" s="614"/>
      <c r="K29" s="614"/>
      <c r="L29" s="614"/>
      <c r="M29" s="614"/>
      <c r="N29" s="614"/>
      <c r="O29" s="614"/>
      <c r="P29" s="614"/>
      <c r="Q29" s="615"/>
    </row>
    <row r="30" spans="2:17" ht="154.5" customHeight="1" x14ac:dyDescent="0.25">
      <c r="B30" s="602"/>
      <c r="C30" s="603"/>
      <c r="D30" s="572" t="s">
        <v>188</v>
      </c>
      <c r="E30" s="573"/>
      <c r="F30" s="573"/>
      <c r="G30" s="573"/>
      <c r="H30" s="573"/>
      <c r="I30" s="573"/>
      <c r="J30" s="573"/>
      <c r="K30" s="573"/>
      <c r="L30" s="573"/>
      <c r="M30" s="573"/>
      <c r="N30" s="573"/>
      <c r="O30" s="573"/>
      <c r="P30" s="573"/>
      <c r="Q30" s="574"/>
    </row>
    <row r="31" spans="2:17" ht="138.75" customHeight="1" x14ac:dyDescent="0.25">
      <c r="B31" s="70"/>
      <c r="C31" s="71"/>
      <c r="D31" s="572" t="s">
        <v>189</v>
      </c>
      <c r="E31" s="573"/>
      <c r="F31" s="573"/>
      <c r="G31" s="573"/>
      <c r="H31" s="573"/>
      <c r="I31" s="573"/>
      <c r="J31" s="573"/>
      <c r="K31" s="573"/>
      <c r="L31" s="573"/>
      <c r="M31" s="573"/>
      <c r="N31" s="573"/>
      <c r="O31" s="573"/>
      <c r="P31" s="573"/>
      <c r="Q31" s="574"/>
    </row>
    <row r="32" spans="2:17" ht="266.25" customHeight="1" x14ac:dyDescent="0.25">
      <c r="B32" s="70"/>
      <c r="C32" s="71"/>
      <c r="D32" s="566" t="s">
        <v>190</v>
      </c>
      <c r="E32" s="567"/>
      <c r="F32" s="567"/>
      <c r="G32" s="567"/>
      <c r="H32" s="567"/>
      <c r="I32" s="567"/>
      <c r="J32" s="567"/>
      <c r="K32" s="567"/>
      <c r="L32" s="567"/>
      <c r="M32" s="567"/>
      <c r="N32" s="567"/>
      <c r="O32" s="567"/>
      <c r="P32" s="567"/>
      <c r="Q32" s="568"/>
    </row>
    <row r="33" spans="2:17" ht="183.75" customHeight="1" x14ac:dyDescent="0.25">
      <c r="B33" s="70"/>
      <c r="C33" s="71"/>
      <c r="D33" s="613" t="s">
        <v>191</v>
      </c>
      <c r="E33" s="573"/>
      <c r="F33" s="573"/>
      <c r="G33" s="573"/>
      <c r="H33" s="573"/>
      <c r="I33" s="573"/>
      <c r="J33" s="573"/>
      <c r="K33" s="573"/>
      <c r="L33" s="573"/>
      <c r="M33" s="573"/>
      <c r="N33" s="573"/>
      <c r="O33" s="573"/>
      <c r="P33" s="573"/>
      <c r="Q33" s="574"/>
    </row>
    <row r="34" spans="2:17" ht="195" customHeight="1" x14ac:dyDescent="0.25">
      <c r="B34" s="70"/>
      <c r="C34" s="71"/>
      <c r="D34" s="616" t="s">
        <v>192</v>
      </c>
      <c r="E34" s="567"/>
      <c r="F34" s="567"/>
      <c r="G34" s="567"/>
      <c r="H34" s="567"/>
      <c r="I34" s="567"/>
      <c r="J34" s="567"/>
      <c r="K34" s="567"/>
      <c r="L34" s="567"/>
      <c r="M34" s="567"/>
      <c r="N34" s="567"/>
      <c r="O34" s="567"/>
      <c r="P34" s="567"/>
      <c r="Q34" s="568"/>
    </row>
    <row r="35" spans="2:17" ht="215.25" customHeight="1" x14ac:dyDescent="0.25">
      <c r="B35" s="70"/>
      <c r="C35" s="71"/>
      <c r="D35" s="617" t="s">
        <v>193</v>
      </c>
      <c r="E35" s="573"/>
      <c r="F35" s="573"/>
      <c r="G35" s="573"/>
      <c r="H35" s="573"/>
      <c r="I35" s="573"/>
      <c r="J35" s="573"/>
      <c r="K35" s="573"/>
      <c r="L35" s="573"/>
      <c r="M35" s="573"/>
      <c r="N35" s="573"/>
      <c r="O35" s="573"/>
      <c r="P35" s="573"/>
      <c r="Q35" s="574"/>
    </row>
    <row r="36" spans="2:17" ht="222.75" customHeight="1" x14ac:dyDescent="0.25">
      <c r="B36" s="70"/>
      <c r="C36" s="71"/>
      <c r="D36" s="572" t="s">
        <v>194</v>
      </c>
      <c r="E36" s="614"/>
      <c r="F36" s="614"/>
      <c r="G36" s="614"/>
      <c r="H36" s="614"/>
      <c r="I36" s="614"/>
      <c r="J36" s="614"/>
      <c r="K36" s="614"/>
      <c r="L36" s="614"/>
      <c r="M36" s="614"/>
      <c r="N36" s="614"/>
      <c r="O36" s="614"/>
      <c r="P36" s="614"/>
      <c r="Q36" s="615"/>
    </row>
    <row r="37" spans="2:17" ht="20.25" customHeight="1" x14ac:dyDescent="0.25">
      <c r="B37" s="433" t="s">
        <v>122</v>
      </c>
      <c r="C37" s="450"/>
      <c r="D37" s="600"/>
      <c r="E37" s="561"/>
      <c r="F37" s="561"/>
      <c r="G37" s="458" t="s">
        <v>124</v>
      </c>
      <c r="H37" s="458"/>
      <c r="I37" s="53" t="s">
        <v>125</v>
      </c>
      <c r="J37" s="475" t="s">
        <v>126</v>
      </c>
      <c r="K37" s="476"/>
      <c r="L37" s="556" t="s">
        <v>127</v>
      </c>
      <c r="M37" s="556"/>
      <c r="N37" s="560" t="s">
        <v>195</v>
      </c>
      <c r="O37" s="561"/>
      <c r="P37" s="561"/>
      <c r="Q37" s="562"/>
    </row>
    <row r="38" spans="2:17" ht="21.75" customHeight="1" x14ac:dyDescent="0.25">
      <c r="B38" s="452"/>
      <c r="C38" s="453"/>
      <c r="D38" s="563"/>
      <c r="E38" s="564"/>
      <c r="F38" s="564"/>
      <c r="G38" s="460"/>
      <c r="H38" s="460"/>
      <c r="I38" s="68"/>
      <c r="J38" s="485"/>
      <c r="K38" s="486"/>
      <c r="L38" s="556"/>
      <c r="M38" s="556"/>
      <c r="N38" s="563"/>
      <c r="O38" s="564"/>
      <c r="P38" s="564"/>
      <c r="Q38" s="565"/>
    </row>
    <row r="39" spans="2:17" ht="3" customHeight="1" x14ac:dyDescent="0.25">
      <c r="B39" s="433" t="s">
        <v>129</v>
      </c>
      <c r="C39" s="450"/>
      <c r="D39" s="36"/>
      <c r="E39" s="35"/>
      <c r="F39" s="34"/>
      <c r="G39" s="33"/>
      <c r="H39" s="33"/>
      <c r="I39" s="32"/>
      <c r="J39" s="37"/>
      <c r="K39" s="37"/>
      <c r="L39" s="38"/>
      <c r="M39" s="38"/>
      <c r="N39" s="34"/>
      <c r="O39" s="34"/>
      <c r="P39" s="35"/>
      <c r="Q39" s="39"/>
    </row>
    <row r="40" spans="2:17" ht="16.5" customHeight="1" x14ac:dyDescent="0.25">
      <c r="B40" s="435"/>
      <c r="C40" s="451"/>
      <c r="D40" s="54">
        <v>2022</v>
      </c>
      <c r="E40" s="55">
        <v>2023</v>
      </c>
      <c r="F40" s="55">
        <v>2024</v>
      </c>
      <c r="G40" s="608">
        <v>2025</v>
      </c>
      <c r="H40" s="609"/>
      <c r="I40" s="55">
        <v>2026</v>
      </c>
      <c r="J40" s="608">
        <v>2027</v>
      </c>
      <c r="K40" s="609"/>
      <c r="L40" s="56">
        <v>2028</v>
      </c>
      <c r="M40" s="608">
        <v>2029</v>
      </c>
      <c r="N40" s="609"/>
      <c r="O40" s="55">
        <v>2030</v>
      </c>
      <c r="P40" s="606" t="s">
        <v>196</v>
      </c>
      <c r="Q40" s="607"/>
    </row>
    <row r="41" spans="2:17" ht="18" customHeight="1" x14ac:dyDescent="0.25">
      <c r="B41" s="435"/>
      <c r="C41" s="451"/>
      <c r="D41" s="69"/>
      <c r="E41" s="40"/>
      <c r="F41" s="40"/>
      <c r="G41" s="41"/>
      <c r="H41" s="41"/>
      <c r="I41" s="42"/>
      <c r="J41" s="43"/>
      <c r="K41" s="44"/>
      <c r="L41" s="45"/>
      <c r="M41" s="45"/>
      <c r="N41" s="46"/>
      <c r="O41" s="44"/>
      <c r="P41" s="604"/>
      <c r="Q41" s="605"/>
    </row>
    <row r="42" spans="2:17" ht="4.5" customHeight="1" x14ac:dyDescent="0.25">
      <c r="B42" s="452"/>
      <c r="C42" s="453"/>
      <c r="D42" s="619"/>
      <c r="E42" s="620"/>
      <c r="F42" s="620"/>
      <c r="G42" s="620"/>
      <c r="H42" s="620"/>
      <c r="I42" s="620"/>
      <c r="J42" s="620"/>
      <c r="K42" s="620"/>
      <c r="L42" s="620"/>
      <c r="M42" s="620"/>
      <c r="N42" s="620"/>
      <c r="O42" s="620"/>
      <c r="P42" s="620"/>
      <c r="Q42" s="621"/>
    </row>
    <row r="43" spans="2:17" ht="40.5" customHeight="1" x14ac:dyDescent="0.25">
      <c r="B43" s="416" t="s">
        <v>131</v>
      </c>
      <c r="C43" s="417"/>
      <c r="D43" s="547" t="s">
        <v>58</v>
      </c>
      <c r="E43" s="548"/>
      <c r="F43" s="548"/>
      <c r="G43" s="548"/>
      <c r="H43" s="548"/>
      <c r="I43" s="548"/>
      <c r="J43" s="496" t="s">
        <v>197</v>
      </c>
      <c r="K43" s="496"/>
      <c r="L43" s="496"/>
      <c r="M43" s="618" t="s">
        <v>198</v>
      </c>
      <c r="N43" s="618"/>
      <c r="O43" s="618"/>
      <c r="P43" s="618"/>
      <c r="Q43" s="486"/>
    </row>
    <row r="44" spans="2:17" ht="40.5" customHeight="1" x14ac:dyDescent="0.25">
      <c r="B44" s="416" t="s">
        <v>133</v>
      </c>
      <c r="C44" s="417"/>
      <c r="D44" s="547" t="s">
        <v>48</v>
      </c>
      <c r="E44" s="548"/>
      <c r="F44" s="548"/>
      <c r="G44" s="548"/>
      <c r="H44" s="548"/>
      <c r="I44" s="548"/>
      <c r="J44" s="548"/>
      <c r="K44" s="549"/>
      <c r="L44" s="556" t="s">
        <v>135</v>
      </c>
      <c r="M44" s="556"/>
      <c r="N44" s="547" t="s">
        <v>48</v>
      </c>
      <c r="O44" s="548"/>
      <c r="P44" s="548"/>
      <c r="Q44" s="549"/>
    </row>
    <row r="45" spans="2:17" ht="40.5" customHeight="1" x14ac:dyDescent="0.25">
      <c r="B45" s="416" t="s">
        <v>137</v>
      </c>
      <c r="C45" s="417"/>
      <c r="D45" s="547" t="s">
        <v>48</v>
      </c>
      <c r="E45" s="548"/>
      <c r="F45" s="548"/>
      <c r="G45" s="548"/>
      <c r="H45" s="548"/>
      <c r="I45" s="548"/>
      <c r="J45" s="548"/>
      <c r="K45" s="548"/>
      <c r="L45" s="548"/>
      <c r="M45" s="548"/>
      <c r="N45" s="548"/>
      <c r="O45" s="548"/>
      <c r="P45" s="548"/>
      <c r="Q45" s="549"/>
    </row>
    <row r="46" spans="2:17" ht="40.5" customHeight="1" x14ac:dyDescent="0.25">
      <c r="B46" s="416" t="s">
        <v>139</v>
      </c>
      <c r="C46" s="417"/>
      <c r="D46" s="550"/>
      <c r="E46" s="551"/>
      <c r="F46" s="551"/>
      <c r="G46" s="551"/>
      <c r="H46" s="551"/>
      <c r="I46" s="551"/>
      <c r="J46" s="551"/>
      <c r="K46" s="551"/>
      <c r="L46" s="551"/>
      <c r="M46" s="551"/>
      <c r="N46" s="551"/>
      <c r="O46" s="551"/>
      <c r="P46" s="551"/>
      <c r="Q46" s="552"/>
    </row>
    <row r="47" spans="2:17" ht="40.5" customHeight="1" x14ac:dyDescent="0.25">
      <c r="B47" s="416" t="s">
        <v>141</v>
      </c>
      <c r="C47" s="417"/>
      <c r="D47" s="625" t="s">
        <v>199</v>
      </c>
      <c r="E47" s="626"/>
      <c r="F47" s="626"/>
      <c r="G47" s="626"/>
      <c r="H47" s="626"/>
      <c r="I47" s="626"/>
      <c r="J47" s="626"/>
      <c r="K47" s="626"/>
      <c r="L47" s="626"/>
      <c r="M47" s="626"/>
      <c r="N47" s="626"/>
      <c r="O47" s="626"/>
      <c r="P47" s="626"/>
      <c r="Q47" s="627"/>
    </row>
    <row r="48" spans="2:17" ht="376.5" customHeight="1" x14ac:dyDescent="0.25">
      <c r="B48" s="575" t="s">
        <v>143</v>
      </c>
      <c r="C48" s="576"/>
      <c r="D48" s="628" t="s">
        <v>200</v>
      </c>
      <c r="E48" s="629"/>
      <c r="F48" s="629"/>
      <c r="G48" s="629"/>
      <c r="H48" s="629"/>
      <c r="I48" s="629"/>
      <c r="J48" s="629"/>
      <c r="K48" s="629"/>
      <c r="L48" s="629"/>
      <c r="M48" s="629"/>
      <c r="N48" s="629"/>
      <c r="O48" s="629"/>
      <c r="P48" s="629"/>
      <c r="Q48" s="630"/>
    </row>
    <row r="49" spans="2:17" ht="124.5" customHeight="1" x14ac:dyDescent="0.25">
      <c r="B49" s="577"/>
      <c r="C49" s="578"/>
      <c r="D49" s="573" t="s">
        <v>201</v>
      </c>
      <c r="E49" s="573"/>
      <c r="F49" s="573"/>
      <c r="G49" s="573"/>
      <c r="H49" s="573"/>
      <c r="I49" s="573"/>
      <c r="J49" s="573"/>
      <c r="K49" s="573"/>
      <c r="L49" s="573"/>
      <c r="M49" s="573"/>
      <c r="N49" s="573"/>
      <c r="O49" s="573"/>
      <c r="P49" s="573"/>
      <c r="Q49" s="574"/>
    </row>
    <row r="50" spans="2:17" s="2" customFormat="1" ht="4.5" customHeight="1" x14ac:dyDescent="0.3">
      <c r="B50" s="57"/>
      <c r="C50" s="58"/>
      <c r="D50" s="64"/>
      <c r="E50" s="64"/>
      <c r="F50" s="64"/>
      <c r="G50" s="64"/>
      <c r="H50" s="64"/>
      <c r="I50" s="64"/>
      <c r="J50" s="64"/>
      <c r="K50" s="64"/>
      <c r="L50" s="64"/>
      <c r="M50" s="64"/>
      <c r="N50" s="64"/>
      <c r="O50" s="64"/>
      <c r="P50" s="64"/>
      <c r="Q50" s="65"/>
    </row>
    <row r="51" spans="2:17" ht="24.75" customHeight="1" x14ac:dyDescent="0.25">
      <c r="B51" s="427" t="s">
        <v>145</v>
      </c>
      <c r="C51" s="428"/>
      <c r="D51" s="428"/>
      <c r="E51" s="428"/>
      <c r="F51" s="428"/>
      <c r="G51" s="428"/>
      <c r="H51" s="428"/>
      <c r="I51" s="428"/>
      <c r="J51" s="428"/>
      <c r="K51" s="428"/>
      <c r="L51" s="428"/>
      <c r="M51" s="428"/>
      <c r="N51" s="428"/>
      <c r="O51" s="428"/>
      <c r="P51" s="428"/>
      <c r="Q51" s="429"/>
    </row>
    <row r="52" spans="2:17" s="2" customFormat="1" ht="4.5" customHeight="1" x14ac:dyDescent="0.3">
      <c r="B52" s="57"/>
      <c r="C52" s="58"/>
      <c r="D52" s="58"/>
      <c r="E52" s="58"/>
      <c r="F52" s="58"/>
      <c r="G52" s="58"/>
      <c r="H52" s="58"/>
      <c r="I52" s="58"/>
      <c r="J52" s="58"/>
      <c r="K52" s="58"/>
      <c r="L52" s="58"/>
      <c r="M52" s="58"/>
      <c r="N52" s="58"/>
      <c r="O52" s="58"/>
      <c r="P52" s="58"/>
      <c r="Q52" s="59"/>
    </row>
    <row r="53" spans="2:17" ht="40.5" customHeight="1" x14ac:dyDescent="0.25">
      <c r="B53" s="416" t="s">
        <v>146</v>
      </c>
      <c r="C53" s="417"/>
      <c r="D53" s="547"/>
      <c r="E53" s="548"/>
      <c r="F53" s="548"/>
      <c r="G53" s="548"/>
      <c r="H53" s="548"/>
      <c r="I53" s="548"/>
      <c r="J53" s="548"/>
      <c r="K53" s="548"/>
      <c r="L53" s="548"/>
      <c r="M53" s="548"/>
      <c r="N53" s="548"/>
      <c r="O53" s="548"/>
      <c r="P53" s="548"/>
      <c r="Q53" s="549"/>
    </row>
    <row r="54" spans="2:17" ht="6.75" customHeight="1" x14ac:dyDescent="0.25">
      <c r="B54" s="433" t="s">
        <v>148</v>
      </c>
      <c r="C54" s="450"/>
      <c r="D54" s="10"/>
      <c r="E54" s="11"/>
      <c r="F54" s="11"/>
      <c r="G54" s="11"/>
      <c r="H54" s="11"/>
      <c r="I54" s="11"/>
      <c r="J54" s="11"/>
      <c r="K54" s="11"/>
      <c r="L54" s="11"/>
      <c r="M54" s="11"/>
      <c r="N54" s="11"/>
      <c r="O54" s="11"/>
      <c r="P54" s="5"/>
      <c r="Q54" s="12"/>
    </row>
    <row r="55" spans="2:17" ht="17.25" customHeight="1" x14ac:dyDescent="0.25">
      <c r="B55" s="435"/>
      <c r="C55" s="451"/>
      <c r="D55" s="13"/>
      <c r="E55" s="16" t="s">
        <v>149</v>
      </c>
      <c r="F55" s="16" t="s">
        <v>150</v>
      </c>
      <c r="G55" s="6"/>
      <c r="H55" s="16" t="s">
        <v>126</v>
      </c>
      <c r="I55" s="16" t="s">
        <v>150</v>
      </c>
      <c r="J55" s="6"/>
      <c r="K55" s="16" t="s">
        <v>126</v>
      </c>
      <c r="L55" s="16" t="s">
        <v>150</v>
      </c>
      <c r="M55" s="6"/>
      <c r="N55" s="16" t="s">
        <v>126</v>
      </c>
      <c r="O55" s="16" t="s">
        <v>150</v>
      </c>
      <c r="P55" s="6"/>
      <c r="Q55" s="74"/>
    </row>
    <row r="56" spans="2:17" ht="17.25" customHeight="1" x14ac:dyDescent="0.25">
      <c r="B56" s="435"/>
      <c r="C56" s="451"/>
      <c r="D56" s="13"/>
      <c r="E56" s="16">
        <v>2000</v>
      </c>
      <c r="F56" s="75" t="s">
        <v>48</v>
      </c>
      <c r="G56" s="6"/>
      <c r="H56" s="16">
        <v>2008</v>
      </c>
      <c r="I56" s="75" t="s">
        <v>48</v>
      </c>
      <c r="J56" s="6"/>
      <c r="K56" s="16">
        <v>2016</v>
      </c>
      <c r="L56" s="75">
        <v>0</v>
      </c>
      <c r="M56" s="6"/>
      <c r="N56" s="16">
        <v>2024</v>
      </c>
      <c r="O56" s="16"/>
      <c r="P56" s="6"/>
      <c r="Q56" s="74"/>
    </row>
    <row r="57" spans="2:17" ht="17.25" customHeight="1" x14ac:dyDescent="0.25">
      <c r="B57" s="435"/>
      <c r="C57" s="451"/>
      <c r="D57" s="13"/>
      <c r="E57" s="16">
        <v>2001</v>
      </c>
      <c r="F57" s="75" t="s">
        <v>48</v>
      </c>
      <c r="G57" s="6"/>
      <c r="H57" s="16">
        <v>2009</v>
      </c>
      <c r="I57" s="75" t="s">
        <v>48</v>
      </c>
      <c r="J57" s="6"/>
      <c r="K57" s="16">
        <v>2017</v>
      </c>
      <c r="L57" s="75">
        <v>0</v>
      </c>
      <c r="M57" s="6"/>
      <c r="N57" s="16">
        <v>2025</v>
      </c>
      <c r="O57" s="16"/>
      <c r="P57" s="6"/>
      <c r="Q57" s="74"/>
    </row>
    <row r="58" spans="2:17" ht="17.25" customHeight="1" x14ac:dyDescent="0.25">
      <c r="B58" s="435"/>
      <c r="C58" s="451"/>
      <c r="D58" s="13"/>
      <c r="E58" s="16">
        <v>2002</v>
      </c>
      <c r="F58" s="75" t="s">
        <v>48</v>
      </c>
      <c r="G58" s="6"/>
      <c r="H58" s="16">
        <v>2010</v>
      </c>
      <c r="I58" s="75" t="s">
        <v>48</v>
      </c>
      <c r="J58" s="6"/>
      <c r="K58" s="16">
        <v>2018</v>
      </c>
      <c r="L58" s="75">
        <v>0</v>
      </c>
      <c r="M58" s="6"/>
      <c r="N58" s="16">
        <v>2026</v>
      </c>
      <c r="O58" s="16"/>
      <c r="P58" s="6"/>
      <c r="Q58" s="74"/>
    </row>
    <row r="59" spans="2:17" ht="17.25" customHeight="1" x14ac:dyDescent="0.25">
      <c r="B59" s="435"/>
      <c r="C59" s="451"/>
      <c r="D59" s="13"/>
      <c r="E59" s="16">
        <v>2003</v>
      </c>
      <c r="F59" s="75" t="s">
        <v>48</v>
      </c>
      <c r="G59" s="6"/>
      <c r="H59" s="16">
        <v>2011</v>
      </c>
      <c r="I59" s="75">
        <v>0</v>
      </c>
      <c r="J59" s="6"/>
      <c r="K59" s="16">
        <v>2019</v>
      </c>
      <c r="L59" s="75">
        <v>0</v>
      </c>
      <c r="M59" s="6"/>
      <c r="N59" s="16">
        <v>2027</v>
      </c>
      <c r="O59" s="16"/>
      <c r="P59" s="6"/>
      <c r="Q59" s="74"/>
    </row>
    <row r="60" spans="2:17" ht="17.25" customHeight="1" x14ac:dyDescent="0.25">
      <c r="B60" s="435"/>
      <c r="C60" s="451"/>
      <c r="D60" s="13"/>
      <c r="E60" s="16">
        <v>2004</v>
      </c>
      <c r="F60" s="75" t="s">
        <v>48</v>
      </c>
      <c r="G60" s="6"/>
      <c r="H60" s="16">
        <v>2012</v>
      </c>
      <c r="I60" s="75">
        <v>0</v>
      </c>
      <c r="J60" s="6"/>
      <c r="K60" s="16">
        <v>2020</v>
      </c>
      <c r="L60" s="75">
        <v>0</v>
      </c>
      <c r="M60" s="6"/>
      <c r="N60" s="16">
        <v>2028</v>
      </c>
      <c r="O60" s="16"/>
      <c r="P60" s="6"/>
      <c r="Q60" s="74"/>
    </row>
    <row r="61" spans="2:17" ht="17.25" customHeight="1" x14ac:dyDescent="0.25">
      <c r="B61" s="435"/>
      <c r="C61" s="451"/>
      <c r="D61" s="13"/>
      <c r="E61" s="16">
        <v>2005</v>
      </c>
      <c r="F61" s="75" t="s">
        <v>48</v>
      </c>
      <c r="G61" s="6"/>
      <c r="H61" s="16">
        <v>2013</v>
      </c>
      <c r="I61" s="75">
        <v>0</v>
      </c>
      <c r="J61" s="6"/>
      <c r="K61" s="16">
        <v>2021</v>
      </c>
      <c r="L61" s="75">
        <v>0</v>
      </c>
      <c r="M61" s="6"/>
      <c r="N61" s="16">
        <v>2029</v>
      </c>
      <c r="O61" s="16"/>
      <c r="P61" s="6"/>
      <c r="Q61" s="74"/>
    </row>
    <row r="62" spans="2:17" ht="17.25" customHeight="1" x14ac:dyDescent="0.25">
      <c r="B62" s="435"/>
      <c r="C62" s="451"/>
      <c r="D62" s="13"/>
      <c r="E62" s="16">
        <v>2006</v>
      </c>
      <c r="F62" s="75" t="s">
        <v>48</v>
      </c>
      <c r="G62" s="6"/>
      <c r="H62" s="16">
        <v>2014</v>
      </c>
      <c r="I62" s="75">
        <v>0</v>
      </c>
      <c r="J62" s="6"/>
      <c r="K62" s="16">
        <v>2022</v>
      </c>
      <c r="L62" s="75">
        <v>0</v>
      </c>
      <c r="M62" s="6"/>
      <c r="N62" s="16">
        <v>2030</v>
      </c>
      <c r="O62" s="16"/>
      <c r="P62" s="6"/>
      <c r="Q62" s="74"/>
    </row>
    <row r="63" spans="2:17" ht="17.25" customHeight="1" x14ac:dyDescent="0.25">
      <c r="B63" s="435"/>
      <c r="C63" s="451"/>
      <c r="D63" s="13"/>
      <c r="E63" s="16">
        <v>2007</v>
      </c>
      <c r="F63" s="75" t="s">
        <v>48</v>
      </c>
      <c r="G63" s="6"/>
      <c r="H63" s="16">
        <v>2015</v>
      </c>
      <c r="I63" s="75">
        <v>0</v>
      </c>
      <c r="J63" s="6"/>
      <c r="K63" s="16">
        <v>2023</v>
      </c>
      <c r="L63" s="75"/>
      <c r="M63" s="6"/>
      <c r="N63" s="16">
        <v>2031</v>
      </c>
      <c r="O63" s="16"/>
      <c r="P63" s="6"/>
      <c r="Q63" s="74"/>
    </row>
    <row r="64" spans="2:17" ht="6.75" customHeight="1" x14ac:dyDescent="0.25">
      <c r="B64" s="452"/>
      <c r="C64" s="453"/>
      <c r="D64" s="14"/>
      <c r="E64" s="4"/>
      <c r="F64" s="7"/>
      <c r="G64" s="7"/>
      <c r="H64" s="7"/>
      <c r="I64" s="7"/>
      <c r="J64" s="7"/>
      <c r="K64" s="7"/>
      <c r="L64" s="8"/>
      <c r="M64" s="8"/>
      <c r="N64" s="7"/>
      <c r="O64" s="7"/>
      <c r="P64" s="7"/>
      <c r="Q64" s="15"/>
    </row>
    <row r="65" spans="2:17" ht="36" customHeight="1" x14ac:dyDescent="0.25">
      <c r="B65" s="416" t="s">
        <v>151</v>
      </c>
      <c r="C65" s="417"/>
      <c r="D65" s="553" t="s">
        <v>29</v>
      </c>
      <c r="E65" s="554"/>
      <c r="F65" s="554"/>
      <c r="G65" s="554"/>
      <c r="H65" s="554"/>
      <c r="I65" s="554"/>
      <c r="J65" s="554"/>
      <c r="K65" s="554"/>
      <c r="L65" s="554"/>
      <c r="M65" s="554"/>
      <c r="N65" s="554"/>
      <c r="O65" s="554"/>
      <c r="P65" s="554"/>
      <c r="Q65" s="555"/>
    </row>
    <row r="66" spans="2:17" ht="36" customHeight="1" x14ac:dyDescent="0.25">
      <c r="B66" s="624" t="s">
        <v>153</v>
      </c>
      <c r="C66" s="624"/>
      <c r="D66" s="553" t="s">
        <v>202</v>
      </c>
      <c r="E66" s="554"/>
      <c r="F66" s="554"/>
      <c r="G66" s="554"/>
      <c r="H66" s="554"/>
      <c r="I66" s="554"/>
      <c r="J66" s="554"/>
      <c r="K66" s="554"/>
      <c r="L66" s="554"/>
      <c r="M66" s="554"/>
      <c r="N66" s="554"/>
      <c r="O66" s="554"/>
      <c r="P66" s="554"/>
      <c r="Q66" s="555"/>
    </row>
    <row r="67" spans="2:17" s="2" customFormat="1" ht="4.5" customHeight="1" x14ac:dyDescent="0.3">
      <c r="B67" s="622"/>
      <c r="C67" s="623"/>
      <c r="D67" s="623"/>
      <c r="E67" s="623"/>
      <c r="F67" s="623"/>
      <c r="G67" s="623"/>
      <c r="H67" s="623"/>
      <c r="I67" s="623"/>
      <c r="J67" s="623"/>
      <c r="K67" s="623"/>
      <c r="L67" s="623"/>
      <c r="M67" s="623"/>
      <c r="N67" s="623"/>
      <c r="O67" s="623"/>
      <c r="P67" s="623"/>
      <c r="Q67" s="623"/>
    </row>
    <row r="68" spans="2:17" ht="24.75" customHeight="1" x14ac:dyDescent="0.25">
      <c r="B68" s="427" t="s">
        <v>155</v>
      </c>
      <c r="C68" s="428"/>
      <c r="D68" s="428"/>
      <c r="E68" s="428"/>
      <c r="F68" s="428"/>
      <c r="G68" s="428"/>
      <c r="H68" s="428"/>
      <c r="I68" s="428"/>
      <c r="J68" s="428"/>
      <c r="K68" s="428"/>
      <c r="L68" s="428"/>
      <c r="M68" s="428"/>
      <c r="N68" s="428"/>
      <c r="O68" s="428"/>
      <c r="P68" s="428"/>
      <c r="Q68" s="429"/>
    </row>
    <row r="69" spans="2:17" s="2" customFormat="1" ht="4.5" customHeight="1" x14ac:dyDescent="0.3">
      <c r="B69" s="60"/>
      <c r="C69" s="61"/>
      <c r="D69" s="61"/>
      <c r="E69" s="61"/>
      <c r="F69" s="61"/>
      <c r="G69" s="61"/>
      <c r="H69" s="61"/>
      <c r="I69" s="61"/>
      <c r="J69" s="61"/>
      <c r="K69" s="61"/>
      <c r="L69" s="61"/>
      <c r="M69" s="61"/>
      <c r="N69" s="61"/>
      <c r="O69" s="61"/>
      <c r="P69" s="61"/>
      <c r="Q69" s="62"/>
    </row>
    <row r="70" spans="2:17" ht="58.5" customHeight="1" x14ac:dyDescent="0.25">
      <c r="B70" s="525"/>
      <c r="C70" s="525"/>
      <c r="D70" s="525"/>
      <c r="E70" s="525"/>
      <c r="F70" s="525"/>
      <c r="G70" s="525"/>
      <c r="H70" s="525"/>
      <c r="I70" s="525"/>
      <c r="J70" s="525"/>
      <c r="K70" s="525"/>
      <c r="L70" s="525"/>
      <c r="M70" s="525"/>
      <c r="N70" s="525"/>
      <c r="O70" s="525"/>
      <c r="P70" s="525"/>
      <c r="Q70" s="525"/>
    </row>
    <row r="71" spans="2:17" s="2" customFormat="1" ht="4.5" customHeight="1" x14ac:dyDescent="0.3">
      <c r="B71" s="63"/>
      <c r="C71" s="64"/>
      <c r="D71" s="64"/>
      <c r="E71" s="64"/>
      <c r="F71" s="64"/>
      <c r="G71" s="64"/>
      <c r="H71" s="64"/>
      <c r="I71" s="64"/>
      <c r="J71" s="64"/>
      <c r="K71" s="64"/>
      <c r="L71" s="64"/>
      <c r="M71" s="64"/>
      <c r="N71" s="64"/>
      <c r="O71" s="64"/>
      <c r="P71" s="64"/>
      <c r="Q71" s="65"/>
    </row>
    <row r="72" spans="2:17" ht="24.75" customHeight="1" x14ac:dyDescent="0.25">
      <c r="B72" s="427" t="s">
        <v>157</v>
      </c>
      <c r="C72" s="428"/>
      <c r="D72" s="428"/>
      <c r="E72" s="428"/>
      <c r="F72" s="428"/>
      <c r="G72" s="428"/>
      <c r="H72" s="428"/>
      <c r="I72" s="428"/>
      <c r="J72" s="428"/>
      <c r="K72" s="428"/>
      <c r="L72" s="428"/>
      <c r="M72" s="428"/>
      <c r="N72" s="428"/>
      <c r="O72" s="428"/>
      <c r="P72" s="428"/>
      <c r="Q72" s="429"/>
    </row>
    <row r="73" spans="2:17" s="2" customFormat="1" ht="4.5" customHeight="1" x14ac:dyDescent="0.3">
      <c r="B73" s="60"/>
      <c r="C73" s="61"/>
      <c r="D73" s="61"/>
      <c r="E73" s="61"/>
      <c r="F73" s="61"/>
      <c r="G73" s="61"/>
      <c r="H73" s="61"/>
      <c r="I73" s="61"/>
      <c r="J73" s="61"/>
      <c r="K73" s="61"/>
      <c r="L73" s="61"/>
      <c r="M73" s="61"/>
      <c r="N73" s="61"/>
      <c r="O73" s="61"/>
      <c r="P73" s="61"/>
      <c r="Q73" s="62"/>
    </row>
    <row r="74" spans="2:17" ht="27" customHeight="1" x14ac:dyDescent="0.25">
      <c r="B74" s="433" t="s">
        <v>158</v>
      </c>
      <c r="C74" s="541"/>
      <c r="D74" s="535" t="s">
        <v>159</v>
      </c>
      <c r="E74" s="536"/>
      <c r="F74" s="526" t="s">
        <v>203</v>
      </c>
      <c r="G74" s="527"/>
      <c r="H74" s="527"/>
      <c r="I74" s="527"/>
      <c r="J74" s="528"/>
      <c r="K74" s="535" t="s">
        <v>1</v>
      </c>
      <c r="L74" s="536"/>
      <c r="M74" s="526" t="s">
        <v>204</v>
      </c>
      <c r="N74" s="527"/>
      <c r="O74" s="527"/>
      <c r="P74" s="527"/>
      <c r="Q74" s="532"/>
    </row>
    <row r="75" spans="2:17" ht="27" customHeight="1" x14ac:dyDescent="0.25">
      <c r="B75" s="435"/>
      <c r="C75" s="542"/>
      <c r="D75" s="543" t="s">
        <v>160</v>
      </c>
      <c r="E75" s="544"/>
      <c r="F75" s="529" t="s">
        <v>205</v>
      </c>
      <c r="G75" s="530"/>
      <c r="H75" s="530"/>
      <c r="I75" s="530"/>
      <c r="J75" s="531"/>
      <c r="K75" s="537" t="s">
        <v>161</v>
      </c>
      <c r="L75" s="538"/>
      <c r="M75" s="533" t="s">
        <v>206</v>
      </c>
      <c r="N75" s="530"/>
      <c r="O75" s="530"/>
      <c r="P75" s="530"/>
      <c r="Q75" s="534"/>
    </row>
    <row r="76" spans="2:17" ht="27" customHeight="1" x14ac:dyDescent="0.25">
      <c r="B76" s="435"/>
      <c r="C76" s="542"/>
      <c r="D76" s="543" t="s">
        <v>162</v>
      </c>
      <c r="E76" s="544"/>
      <c r="F76" s="530" t="s">
        <v>207</v>
      </c>
      <c r="G76" s="530"/>
      <c r="H76" s="530"/>
      <c r="I76" s="530"/>
      <c r="J76" s="531"/>
      <c r="K76" s="537" t="s">
        <v>163</v>
      </c>
      <c r="L76" s="538"/>
      <c r="M76" s="529" t="s">
        <v>208</v>
      </c>
      <c r="N76" s="530"/>
      <c r="O76" s="530"/>
      <c r="P76" s="530"/>
      <c r="Q76" s="534"/>
    </row>
    <row r="77" spans="2:17" ht="27" customHeight="1" x14ac:dyDescent="0.25">
      <c r="B77" s="545" t="s">
        <v>164</v>
      </c>
      <c r="C77" s="546"/>
      <c r="D77" s="543" t="s">
        <v>159</v>
      </c>
      <c r="E77" s="544"/>
      <c r="F77" s="526" t="s">
        <v>209</v>
      </c>
      <c r="G77" s="527"/>
      <c r="H77" s="527"/>
      <c r="I77" s="527"/>
      <c r="J77" s="528"/>
      <c r="K77" s="535" t="s">
        <v>1</v>
      </c>
      <c r="L77" s="536"/>
      <c r="M77" s="526" t="s">
        <v>204</v>
      </c>
      <c r="N77" s="527"/>
      <c r="O77" s="527"/>
      <c r="P77" s="527"/>
      <c r="Q77" s="532"/>
    </row>
    <row r="78" spans="2:17" ht="27" customHeight="1" x14ac:dyDescent="0.25">
      <c r="B78" s="435"/>
      <c r="C78" s="542"/>
      <c r="D78" s="537" t="s">
        <v>160</v>
      </c>
      <c r="E78" s="538"/>
      <c r="F78" s="529" t="s">
        <v>210</v>
      </c>
      <c r="G78" s="530"/>
      <c r="H78" s="530"/>
      <c r="I78" s="530"/>
      <c r="J78" s="531"/>
      <c r="K78" s="537" t="s">
        <v>161</v>
      </c>
      <c r="L78" s="538"/>
      <c r="M78" s="533" t="s">
        <v>211</v>
      </c>
      <c r="N78" s="530"/>
      <c r="O78" s="530"/>
      <c r="P78" s="530"/>
      <c r="Q78" s="534"/>
    </row>
    <row r="79" spans="2:17" ht="27" customHeight="1" x14ac:dyDescent="0.25">
      <c r="B79" s="435"/>
      <c r="C79" s="542"/>
      <c r="D79" s="537" t="s">
        <v>162</v>
      </c>
      <c r="E79" s="538"/>
      <c r="F79" s="530" t="s">
        <v>207</v>
      </c>
      <c r="G79" s="530"/>
      <c r="H79" s="530"/>
      <c r="I79" s="530"/>
      <c r="J79" s="531"/>
      <c r="K79" s="537" t="s">
        <v>163</v>
      </c>
      <c r="L79" s="538"/>
      <c r="M79" s="529" t="s">
        <v>208</v>
      </c>
      <c r="N79" s="530"/>
      <c r="O79" s="530"/>
      <c r="P79" s="530"/>
      <c r="Q79" s="534"/>
    </row>
    <row r="80" spans="2:17" ht="27" customHeight="1" x14ac:dyDescent="0.25">
      <c r="B80" s="539" t="s">
        <v>165</v>
      </c>
      <c r="C80" s="540"/>
      <c r="D80" s="52"/>
      <c r="E80" s="49"/>
      <c r="F80" s="50"/>
      <c r="G80" s="50"/>
      <c r="H80" s="50"/>
      <c r="I80" s="50"/>
      <c r="J80" s="50"/>
      <c r="K80" s="50"/>
      <c r="L80" s="50"/>
      <c r="M80" s="49"/>
      <c r="N80" s="49"/>
      <c r="O80" s="49"/>
      <c r="P80" s="49"/>
      <c r="Q80" s="51"/>
    </row>
  </sheetData>
  <mergeCells count="136">
    <mergeCell ref="D34:Q34"/>
    <mergeCell ref="D35:Q35"/>
    <mergeCell ref="D43:I43"/>
    <mergeCell ref="J43:L43"/>
    <mergeCell ref="M43:Q43"/>
    <mergeCell ref="D42:Q42"/>
    <mergeCell ref="D36:Q36"/>
    <mergeCell ref="B67:Q67"/>
    <mergeCell ref="B54:C64"/>
    <mergeCell ref="B66:C66"/>
    <mergeCell ref="B65:C65"/>
    <mergeCell ref="D65:Q65"/>
    <mergeCell ref="B47:C47"/>
    <mergeCell ref="D47:Q47"/>
    <mergeCell ref="D48:Q48"/>
    <mergeCell ref="B53:C53"/>
    <mergeCell ref="D53:Q53"/>
    <mergeCell ref="J40:K40"/>
    <mergeCell ref="J26:L26"/>
    <mergeCell ref="B46:C46"/>
    <mergeCell ref="B51:Q51"/>
    <mergeCell ref="B37:C38"/>
    <mergeCell ref="D37:F38"/>
    <mergeCell ref="G37:H38"/>
    <mergeCell ref="J37:K37"/>
    <mergeCell ref="J38:K38"/>
    <mergeCell ref="L37:M38"/>
    <mergeCell ref="B28:C30"/>
    <mergeCell ref="P41:Q41"/>
    <mergeCell ref="B26:C26"/>
    <mergeCell ref="B43:C43"/>
    <mergeCell ref="B44:C44"/>
    <mergeCell ref="B45:C45"/>
    <mergeCell ref="P40:Q40"/>
    <mergeCell ref="G40:H40"/>
    <mergeCell ref="M40:N40"/>
    <mergeCell ref="D45:Q45"/>
    <mergeCell ref="G26:I26"/>
    <mergeCell ref="D28:Q28"/>
    <mergeCell ref="D29:Q29"/>
    <mergeCell ref="D30:Q30"/>
    <mergeCell ref="D33:Q33"/>
    <mergeCell ref="B10:C10"/>
    <mergeCell ref="B11:C11"/>
    <mergeCell ref="B16:C16"/>
    <mergeCell ref="B17:C17"/>
    <mergeCell ref="B22:C22"/>
    <mergeCell ref="B12:C12"/>
    <mergeCell ref="B14:Q14"/>
    <mergeCell ref="L16:M16"/>
    <mergeCell ref="N16:Q16"/>
    <mergeCell ref="D16:K16"/>
    <mergeCell ref="D10:Q10"/>
    <mergeCell ref="D11:Q11"/>
    <mergeCell ref="D12:Q12"/>
    <mergeCell ref="D18:Q18"/>
    <mergeCell ref="B18:C20"/>
    <mergeCell ref="D21:Q21"/>
    <mergeCell ref="O1:Q2"/>
    <mergeCell ref="D1:N1"/>
    <mergeCell ref="D2:N2"/>
    <mergeCell ref="D3:N3"/>
    <mergeCell ref="B23:C23"/>
    <mergeCell ref="B24:C24"/>
    <mergeCell ref="B25:C25"/>
    <mergeCell ref="B1:C2"/>
    <mergeCell ref="B3:C3"/>
    <mergeCell ref="B5:Q5"/>
    <mergeCell ref="O3:Q3"/>
    <mergeCell ref="D8:Q8"/>
    <mergeCell ref="D9:Q9"/>
    <mergeCell ref="I22:K22"/>
    <mergeCell ref="D22:F22"/>
    <mergeCell ref="D23:I23"/>
    <mergeCell ref="D19:F19"/>
    <mergeCell ref="G19:Q19"/>
    <mergeCell ref="J23:L23"/>
    <mergeCell ref="D24:K24"/>
    <mergeCell ref="D25:Q25"/>
    <mergeCell ref="L24:N24"/>
    <mergeCell ref="D20:F20"/>
    <mergeCell ref="G20:Q20"/>
    <mergeCell ref="B9:C9"/>
    <mergeCell ref="B8:C8"/>
    <mergeCell ref="B27:C27"/>
    <mergeCell ref="D27:Q27"/>
    <mergeCell ref="D46:Q46"/>
    <mergeCell ref="D66:Q66"/>
    <mergeCell ref="L44:M44"/>
    <mergeCell ref="N44:Q44"/>
    <mergeCell ref="D44:K44"/>
    <mergeCell ref="D17:Q17"/>
    <mergeCell ref="N37:Q38"/>
    <mergeCell ref="B39:C42"/>
    <mergeCell ref="O24:Q24"/>
    <mergeCell ref="M23:Q23"/>
    <mergeCell ref="M26:N26"/>
    <mergeCell ref="O26:Q26"/>
    <mergeCell ref="D26:F26"/>
    <mergeCell ref="D32:Q32"/>
    <mergeCell ref="G22:H22"/>
    <mergeCell ref="O22:Q22"/>
    <mergeCell ref="L22:N22"/>
    <mergeCell ref="D31:Q31"/>
    <mergeCell ref="D49:Q49"/>
    <mergeCell ref="B48:C49"/>
    <mergeCell ref="B80:C80"/>
    <mergeCell ref="B74:C76"/>
    <mergeCell ref="D74:E74"/>
    <mergeCell ref="D75:E75"/>
    <mergeCell ref="D76:E76"/>
    <mergeCell ref="B77:C79"/>
    <mergeCell ref="D77:E77"/>
    <mergeCell ref="D78:E78"/>
    <mergeCell ref="D79:E79"/>
    <mergeCell ref="B68:Q68"/>
    <mergeCell ref="B70:Q70"/>
    <mergeCell ref="F77:J77"/>
    <mergeCell ref="F78:J78"/>
    <mergeCell ref="F79:J79"/>
    <mergeCell ref="M74:Q74"/>
    <mergeCell ref="M75:Q75"/>
    <mergeCell ref="M76:Q76"/>
    <mergeCell ref="M77:Q77"/>
    <mergeCell ref="M78:Q78"/>
    <mergeCell ref="M79:Q79"/>
    <mergeCell ref="K74:L74"/>
    <mergeCell ref="K75:L75"/>
    <mergeCell ref="K76:L76"/>
    <mergeCell ref="K77:L77"/>
    <mergeCell ref="K78:L78"/>
    <mergeCell ref="K79:L79"/>
    <mergeCell ref="F74:J74"/>
    <mergeCell ref="F76:J76"/>
    <mergeCell ref="F75:J75"/>
    <mergeCell ref="B72:Q72"/>
  </mergeCells>
  <phoneticPr fontId="11" type="noConversion"/>
  <dataValidations count="7">
    <dataValidation type="list" allowBlank="1" showInputMessage="1" showErrorMessage="1" sqref="D22" xr:uid="{38BAB6EA-B7F3-4C68-93BA-F53DA43817CC}">
      <formula1>tipo</formula1>
    </dataValidation>
    <dataValidation type="list" allowBlank="1" showInputMessage="1" showErrorMessage="1" sqref="D65:Q65 D26:D27 J26:L27"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M75" r:id="rId1" xr:uid="{127D6DBC-37C5-449D-9D63-0971E5686C20}"/>
    <hyperlink ref="M78" r:id="rId2" display="ofpuerta@minambiente.gov.co" xr:uid="{4BE96AF1-2D92-469E-8285-4A83AEB30DE8}"/>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2D2B9-3857-4409-86ED-A06B68ACF53A}">
  <sheetPr>
    <tabColor theme="7" tint="0.59999389629810485"/>
  </sheetPr>
  <dimension ref="A1:AM105"/>
  <sheetViews>
    <sheetView showGridLines="0" tabSelected="1" zoomScale="80" zoomScaleNormal="80" workbookViewId="0">
      <selection activeCell="B3" sqref="B3:AI3"/>
    </sheetView>
  </sheetViews>
  <sheetFormatPr baseColWidth="10" defaultColWidth="10.7265625" defaultRowHeight="13" x14ac:dyDescent="0.3"/>
  <cols>
    <col min="1" max="1" width="4.26953125" style="106" customWidth="1"/>
    <col min="2" max="2" width="3.1796875" style="106" customWidth="1"/>
    <col min="3" max="3" width="16.26953125" style="106" customWidth="1"/>
    <col min="4" max="4" width="8.1796875" style="120" customWidth="1"/>
    <col min="5" max="5" width="19.453125" style="106" customWidth="1"/>
    <col min="6" max="6" width="18.453125" style="106" customWidth="1"/>
    <col min="7" max="7" width="20.453125" style="106" customWidth="1"/>
    <col min="8" max="8" width="21.1796875" style="106" customWidth="1"/>
    <col min="9" max="12" width="12.1796875" style="106" customWidth="1"/>
    <col min="13" max="13" width="12.26953125" style="106" customWidth="1"/>
    <col min="14" max="14" width="14.1796875" style="106" customWidth="1"/>
    <col min="15" max="15" width="11.81640625" style="106" customWidth="1"/>
    <col min="16" max="16" width="12.1796875" style="106" customWidth="1"/>
    <col min="17" max="17" width="11.7265625" style="106" customWidth="1"/>
    <col min="18" max="18" width="8.453125" style="106" customWidth="1"/>
    <col min="19" max="19" width="12" style="106" customWidth="1"/>
    <col min="20" max="20" width="8.453125" style="106" customWidth="1"/>
    <col min="21" max="21" width="14.453125" style="106" customWidth="1"/>
    <col min="22" max="29" width="8.453125" style="106" customWidth="1"/>
    <col min="30" max="33" width="9.453125" style="106" customWidth="1"/>
    <col min="34" max="34" width="10.7265625" style="106"/>
    <col min="35" max="35" width="6.26953125" style="106" customWidth="1"/>
    <col min="36" max="36" width="10.7265625" style="106"/>
    <col min="37" max="37" width="13.453125" style="106" customWidth="1"/>
    <col min="38" max="38" width="10.7265625" style="106"/>
    <col min="39" max="39" width="5.26953125" style="106" customWidth="1"/>
    <col min="40" max="16384" width="10.7265625" style="106"/>
  </cols>
  <sheetData>
    <row r="1" spans="1:39" s="101" customFormat="1" ht="100.5" customHeight="1" thickBot="1" x14ac:dyDescent="0.3">
      <c r="A1" s="98"/>
      <c r="B1" s="330"/>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2"/>
      <c r="AJ1" s="99"/>
      <c r="AK1" s="99"/>
      <c r="AL1" s="99"/>
      <c r="AM1" s="100"/>
    </row>
    <row r="2" spans="1:39" s="103" customFormat="1" ht="13.5" thickBot="1" x14ac:dyDescent="0.3">
      <c r="A2" s="102"/>
      <c r="B2" s="341">
        <f>'[1]Datos Generales'!C5</f>
        <v>0</v>
      </c>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3"/>
      <c r="AM2" s="104"/>
    </row>
    <row r="3" spans="1:39" s="103" customFormat="1" ht="13.5" thickBot="1" x14ac:dyDescent="0.3">
      <c r="A3" s="102"/>
      <c r="B3" s="338" t="s">
        <v>278</v>
      </c>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c r="AM3" s="104"/>
    </row>
    <row r="4" spans="1:39" s="103" customFormat="1" ht="13.5" thickBot="1" x14ac:dyDescent="0.3">
      <c r="A4" s="102"/>
      <c r="B4" s="367" t="s">
        <v>212</v>
      </c>
      <c r="C4" s="368"/>
      <c r="D4" s="368"/>
      <c r="E4" s="368"/>
      <c r="F4" s="336">
        <f>'[1]Datos Generales'!C6</f>
        <v>0</v>
      </c>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7"/>
      <c r="AM4" s="104"/>
    </row>
    <row r="5" spans="1:39" ht="16.5" customHeight="1" thickBot="1" x14ac:dyDescent="0.35">
      <c r="A5" s="105"/>
      <c r="B5" s="333" t="s">
        <v>175</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5"/>
      <c r="AM5" s="107"/>
    </row>
    <row r="6" spans="1:39" ht="12.75" customHeight="1" x14ac:dyDescent="0.3">
      <c r="A6" s="105"/>
      <c r="B6" s="256"/>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M6" s="107"/>
    </row>
    <row r="7" spans="1:39" x14ac:dyDescent="0.3">
      <c r="A7" s="105"/>
      <c r="C7" s="108" t="s">
        <v>213</v>
      </c>
      <c r="D7" s="109"/>
      <c r="E7" s="110"/>
      <c r="F7" s="111" t="s">
        <v>214</v>
      </c>
      <c r="G7" s="112"/>
      <c r="I7" s="110"/>
      <c r="J7" s="110"/>
      <c r="K7" s="110"/>
      <c r="L7" s="110"/>
      <c r="M7" s="110"/>
      <c r="N7" s="110"/>
      <c r="O7" s="110"/>
      <c r="AM7" s="107"/>
    </row>
    <row r="8" spans="1:39" x14ac:dyDescent="0.3">
      <c r="A8" s="105"/>
      <c r="C8" s="108"/>
      <c r="D8" s="113"/>
      <c r="E8" s="110"/>
      <c r="F8" s="111" t="s">
        <v>215</v>
      </c>
      <c r="G8" s="114"/>
      <c r="I8" s="110"/>
      <c r="J8" s="110"/>
      <c r="K8" s="110"/>
      <c r="L8" s="110"/>
      <c r="M8" s="110"/>
      <c r="N8" s="110"/>
      <c r="O8" s="110"/>
      <c r="AM8" s="107"/>
    </row>
    <row r="9" spans="1:39" x14ac:dyDescent="0.3">
      <c r="A9" s="105"/>
      <c r="C9" s="115"/>
      <c r="D9" s="116"/>
      <c r="E9" s="117"/>
      <c r="F9" s="111" t="s">
        <v>216</v>
      </c>
      <c r="G9" s="118"/>
      <c r="I9" s="110"/>
      <c r="J9" s="110"/>
      <c r="K9" s="110"/>
      <c r="L9" s="110"/>
      <c r="M9" s="110"/>
      <c r="N9" s="110"/>
      <c r="O9" s="110"/>
      <c r="AM9" s="107"/>
    </row>
    <row r="10" spans="1:39" x14ac:dyDescent="0.3">
      <c r="A10" s="105"/>
      <c r="C10" s="119" t="s">
        <v>217</v>
      </c>
      <c r="E10" s="110"/>
      <c r="F10" s="110"/>
      <c r="G10" s="110"/>
      <c r="H10" s="110"/>
      <c r="I10" s="110"/>
      <c r="J10" s="110"/>
      <c r="K10" s="110"/>
      <c r="L10" s="110"/>
      <c r="M10" s="110"/>
      <c r="N10" s="110"/>
      <c r="O10" s="110"/>
      <c r="AM10" s="107"/>
    </row>
    <row r="11" spans="1:39" ht="13.5" thickBot="1" x14ac:dyDescent="0.35">
      <c r="A11" s="105"/>
      <c r="C11" s="119"/>
      <c r="E11" s="110"/>
      <c r="F11" s="110"/>
      <c r="G11" s="110"/>
      <c r="H11" s="110"/>
      <c r="I11" s="110"/>
      <c r="J11" s="110"/>
      <c r="K11" s="110"/>
      <c r="L11" s="110"/>
      <c r="M11" s="110"/>
      <c r="N11" s="110"/>
      <c r="O11" s="110"/>
      <c r="AM11" s="107"/>
    </row>
    <row r="12" spans="1:39" ht="13.5" thickBot="1" x14ac:dyDescent="0.35">
      <c r="A12" s="105"/>
      <c r="C12" s="121"/>
      <c r="D12" s="366"/>
      <c r="E12" s="366"/>
      <c r="F12" s="122"/>
      <c r="G12" s="122"/>
      <c r="H12" s="122"/>
      <c r="I12" s="122"/>
      <c r="J12" s="122"/>
      <c r="K12" s="122"/>
      <c r="L12" s="122"/>
      <c r="M12" s="122"/>
      <c r="N12" s="122"/>
      <c r="O12" s="122"/>
      <c r="P12" s="122"/>
      <c r="Q12" s="122"/>
      <c r="R12" s="122"/>
      <c r="S12" s="122"/>
      <c r="T12" s="122"/>
      <c r="U12" s="122"/>
      <c r="V12" s="122"/>
      <c r="W12" s="123"/>
      <c r="X12" s="124"/>
      <c r="AM12" s="107"/>
    </row>
    <row r="13" spans="1:39" x14ac:dyDescent="0.3">
      <c r="A13" s="105"/>
      <c r="C13" s="125"/>
      <c r="D13" s="109"/>
      <c r="E13" s="124"/>
      <c r="G13" s="115" t="s">
        <v>149</v>
      </c>
      <c r="H13" s="126">
        <v>1</v>
      </c>
      <c r="I13" s="275" t="str">
        <f>+IF(H14="NO APLICA","NO APLICA",IF(H15="NO SE REPORTA","SIN INFORMACION",G80))</f>
        <v/>
      </c>
      <c r="J13" s="275"/>
      <c r="K13" s="273">
        <v>2</v>
      </c>
      <c r="L13" s="273"/>
      <c r="M13" s="265" t="str">
        <f>+IF(K14="NO APLICA","NO APLICA",IF(K15="NO SE REPORTA","SIN INFORMACION",H80))</f>
        <v>SIN INFORMACION</v>
      </c>
      <c r="N13" s="265"/>
      <c r="O13" s="127">
        <v>3</v>
      </c>
      <c r="P13" s="265" t="str">
        <f>+IF(O14="NO APLICA","NO APLICA",IF(O15="NO SE REPORTA","SIN INFORMACION",I80))</f>
        <v/>
      </c>
      <c r="Q13" s="265"/>
      <c r="R13" s="273">
        <v>4</v>
      </c>
      <c r="S13" s="273"/>
      <c r="T13" s="265" t="str">
        <f>+IF(R14="NO APLICA","NO APLICA",IF(R15="NO SE REPORTA","SIN INFORMACION",K80))</f>
        <v/>
      </c>
      <c r="U13" s="266"/>
      <c r="V13" s="124"/>
      <c r="W13" s="128"/>
      <c r="X13" s="124"/>
      <c r="AM13" s="107"/>
    </row>
    <row r="14" spans="1:39" s="130" customFormat="1" ht="14" x14ac:dyDescent="0.3">
      <c r="A14" s="129"/>
      <c r="C14" s="131"/>
      <c r="D14" s="375" t="s">
        <v>218</v>
      </c>
      <c r="E14" s="375"/>
      <c r="F14" s="375"/>
      <c r="G14" s="376"/>
      <c r="H14" s="233" t="s">
        <v>219</v>
      </c>
      <c r="I14" s="263" t="str">
        <f>IF(H14="NO APLICA","      ESCRIBA EL NÚMERO DEL ACUERDO DEL CONSEJO DIRECTIVO EN EL CUAL DECIDE LA NO PROCEDENCIA DE LA APLICACIÓN DEL INDICADOR",IF(H15="NO SE REPORTA","      ESCRIBA EL NÚMERO DEL ACUERDO DEL CONSEJO DIRECTIVO EN LA CUAL SE APRUEBA LA AGENDA DE IMPLEMENTACION DEL INDICADOR",""))</f>
        <v/>
      </c>
      <c r="J14" s="264"/>
      <c r="K14" s="347" t="s">
        <v>219</v>
      </c>
      <c r="L14" s="348"/>
      <c r="M14" s="346" t="str">
        <f>+IF(K14="NO APLICA","ESCRIBA EL NÚMERO DEL ACUERDO DEL CONSEJO DIRECTIVO EN EL CUAL DECIDE LA NO PROCEDENCIA DE LA APLICACIÓN DEL INDICADOR",IF(K15="NO SE REPORTA","      ESCRIBA EL NÚMERO DEL ACUERDO DEL CONSEJO DIRECTIVO EN LA CUAL SE APRUEBA LA AGENDA DE IMPLEMENTACION DEL INDICADOR",""))</f>
        <v xml:space="preserve">      ESCRIBA EL NÚMERO DEL ACUERDO DEL CONSEJO DIRECTIVO EN LA CUAL SE APRUEBA LA AGENDA DE IMPLEMENTACION DEL INDICADOR</v>
      </c>
      <c r="N14" s="346"/>
      <c r="O14" s="235" t="s">
        <v>219</v>
      </c>
      <c r="P14" s="263" t="str">
        <f>IF(O14="NO APLICA","      ESCRIBA EL NÚMERO DEL ACUERDO DEL CONSEJO DIRECTIVO EN EL CUAL DECIDE LA NO PROCEDENCIA DE LA APLICACIÓN DEL INDICADOR",IF(O15="NO SE REPORTA","      ESCRIBA EL NÚMERO DEL ACUERDO DEL CONSEJO DIRECTIVO EN LA CUAL SE APRUEBA LA AGENDA DE IMPLEMENTACION DEL INDICADOR",""))</f>
        <v/>
      </c>
      <c r="Q14" s="264"/>
      <c r="R14" s="274" t="s">
        <v>219</v>
      </c>
      <c r="S14" s="274"/>
      <c r="T14" s="263" t="str">
        <f>IF(S14="NO APLICA","      ESCRIBA EL NÚMERO DEL ACUERDO DEL CONSEJO DIRECTIVO EN EL CUAL DECIDE LA NO PROCEDENCIA DE LA APLICACIÓN DEL INDICADOR",IF(S15="NO SE REPORTA","      ESCRIBA EL NÚMERO DEL ACUERDO DEL CONSEJO DIRECTIVO EN LA CUAL SE APRUEBA LA AGENDA DE IMPLEMENTACION DEL INDICADOR",""))</f>
        <v/>
      </c>
      <c r="U14" s="264"/>
      <c r="V14" s="132"/>
      <c r="W14" s="134"/>
      <c r="X14" s="132"/>
      <c r="AM14" s="135"/>
    </row>
    <row r="15" spans="1:39" x14ac:dyDescent="0.3">
      <c r="A15" s="105"/>
      <c r="C15" s="125"/>
      <c r="D15" s="109"/>
      <c r="E15" s="124"/>
      <c r="G15" s="136" t="s">
        <v>220</v>
      </c>
      <c r="H15" s="234" t="s">
        <v>221</v>
      </c>
      <c r="I15" s="344"/>
      <c r="J15" s="345"/>
      <c r="K15" s="276" t="s">
        <v>277</v>
      </c>
      <c r="L15" s="277"/>
      <c r="M15" s="349"/>
      <c r="N15" s="350"/>
      <c r="O15" s="236" t="s">
        <v>221</v>
      </c>
      <c r="P15" s="272"/>
      <c r="Q15" s="272"/>
      <c r="R15" s="262" t="s">
        <v>221</v>
      </c>
      <c r="S15" s="262"/>
      <c r="T15" s="267"/>
      <c r="U15" s="268"/>
      <c r="V15" s="124"/>
      <c r="W15" s="128"/>
      <c r="X15" s="124"/>
      <c r="AM15" s="107"/>
    </row>
    <row r="16" spans="1:39" ht="15.5" x14ac:dyDescent="0.35">
      <c r="A16" s="105"/>
      <c r="C16" s="125"/>
      <c r="D16" s="137"/>
      <c r="E16" s="255"/>
      <c r="F16" s="254"/>
      <c r="G16" s="258" t="str">
        <f>IF(H15="SI SE REPORTA","¿Qué programas, proyectos o actividades del Plan de Acción están asociados al indicador? ","")</f>
        <v xml:space="preserve">¿Qué programas, proyectos o actividades del Plan de Acción están asociados al indicador? </v>
      </c>
      <c r="H16" s="372"/>
      <c r="I16" s="373"/>
      <c r="J16" s="373"/>
      <c r="K16" s="373"/>
      <c r="L16" s="373"/>
      <c r="M16" s="373"/>
      <c r="N16" s="373"/>
      <c r="O16" s="373"/>
      <c r="P16" s="373"/>
      <c r="Q16" s="373"/>
      <c r="R16" s="373"/>
      <c r="S16" s="374"/>
      <c r="T16" s="252"/>
      <c r="U16" s="253"/>
      <c r="V16" s="124"/>
      <c r="W16" s="128"/>
      <c r="X16" s="124"/>
      <c r="AM16" s="107"/>
    </row>
    <row r="17" spans="1:39" ht="91.5" customHeight="1" thickBot="1" x14ac:dyDescent="0.35">
      <c r="A17" s="105"/>
      <c r="C17" s="138"/>
      <c r="D17" s="109"/>
      <c r="E17" s="124"/>
      <c r="G17" s="136" t="s">
        <v>222</v>
      </c>
      <c r="H17" s="269"/>
      <c r="I17" s="270"/>
      <c r="J17" s="270"/>
      <c r="K17" s="270"/>
      <c r="L17" s="270"/>
      <c r="M17" s="270"/>
      <c r="N17" s="270"/>
      <c r="O17" s="270"/>
      <c r="P17" s="270"/>
      <c r="Q17" s="270"/>
      <c r="R17" s="270"/>
      <c r="S17" s="270"/>
      <c r="T17" s="270"/>
      <c r="U17" s="271"/>
      <c r="V17" s="124"/>
      <c r="W17" s="128"/>
      <c r="X17" s="124"/>
      <c r="AM17" s="107"/>
    </row>
    <row r="18" spans="1:39" ht="13.5" thickBot="1" x14ac:dyDescent="0.35">
      <c r="A18" s="105"/>
      <c r="C18" s="139"/>
      <c r="D18" s="140"/>
      <c r="E18" s="141"/>
      <c r="F18" s="142"/>
      <c r="G18" s="143"/>
      <c r="H18" s="143"/>
      <c r="I18" s="143"/>
      <c r="J18" s="143"/>
      <c r="K18" s="143"/>
      <c r="L18" s="143"/>
      <c r="M18" s="143"/>
      <c r="N18" s="143"/>
      <c r="O18" s="143"/>
      <c r="P18" s="143"/>
      <c r="Q18" s="143"/>
      <c r="R18" s="143"/>
      <c r="S18" s="143"/>
      <c r="T18" s="141"/>
      <c r="U18" s="141"/>
      <c r="V18" s="141"/>
      <c r="W18" s="144"/>
      <c r="X18" s="124"/>
      <c r="AM18" s="107"/>
    </row>
    <row r="19" spans="1:39" x14ac:dyDescent="0.3">
      <c r="A19" s="105"/>
      <c r="C19" s="119"/>
      <c r="E19" s="110"/>
      <c r="F19" s="110"/>
      <c r="G19" s="110"/>
      <c r="H19" s="110"/>
      <c r="I19" s="110"/>
      <c r="J19" s="110"/>
      <c r="K19" s="110"/>
      <c r="L19" s="110"/>
      <c r="M19" s="110"/>
      <c r="N19" s="110"/>
      <c r="O19" s="110"/>
      <c r="AM19" s="107"/>
    </row>
    <row r="20" spans="1:39" x14ac:dyDescent="0.3">
      <c r="A20" s="105"/>
      <c r="C20" s="119"/>
      <c r="E20" s="110"/>
      <c r="F20" s="110"/>
      <c r="G20" s="110"/>
      <c r="H20" s="110"/>
      <c r="I20" s="110"/>
      <c r="J20" s="110"/>
      <c r="K20" s="110"/>
      <c r="L20" s="110"/>
      <c r="M20" s="110"/>
      <c r="N20" s="110"/>
      <c r="O20" s="110"/>
      <c r="AM20" s="107"/>
    </row>
    <row r="21" spans="1:39" ht="7" customHeight="1" thickBot="1" x14ac:dyDescent="0.35">
      <c r="A21" s="105"/>
      <c r="C21" s="119"/>
      <c r="E21" s="110"/>
      <c r="F21" s="110"/>
      <c r="G21" s="110"/>
      <c r="H21" s="110"/>
      <c r="I21" s="110"/>
      <c r="J21" s="110"/>
      <c r="K21" s="110"/>
      <c r="L21" s="110"/>
      <c r="M21" s="110"/>
      <c r="N21" s="110"/>
      <c r="O21" s="110"/>
      <c r="AM21" s="107"/>
    </row>
    <row r="22" spans="1:39" ht="15" customHeight="1" x14ac:dyDescent="0.3">
      <c r="A22" s="105"/>
      <c r="C22" s="410" t="s">
        <v>223</v>
      </c>
      <c r="D22" s="145"/>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7"/>
      <c r="AM22" s="107"/>
    </row>
    <row r="23" spans="1:39" ht="30.75" customHeight="1" x14ac:dyDescent="0.3">
      <c r="A23" s="105"/>
      <c r="C23" s="411"/>
      <c r="D23" s="148"/>
      <c r="E23" s="369" t="s">
        <v>224</v>
      </c>
      <c r="F23" s="369"/>
      <c r="G23" s="369"/>
      <c r="H23" s="369"/>
      <c r="I23" s="369"/>
      <c r="J23" s="369"/>
      <c r="K23" s="369"/>
      <c r="L23" s="369"/>
      <c r="M23" s="369"/>
      <c r="N23" s="369"/>
      <c r="O23" s="369"/>
      <c r="AL23" s="107"/>
      <c r="AM23" s="107"/>
    </row>
    <row r="24" spans="1:39" ht="44.25" customHeight="1" x14ac:dyDescent="0.3">
      <c r="A24" s="105"/>
      <c r="C24" s="411"/>
      <c r="D24" s="148"/>
      <c r="E24" s="370" t="s">
        <v>225</v>
      </c>
      <c r="F24" s="370"/>
      <c r="G24" s="87"/>
      <c r="H24" s="149"/>
      <c r="I24" s="149"/>
      <c r="J24" s="149"/>
      <c r="K24" s="149"/>
      <c r="L24" s="149"/>
      <c r="M24" s="149"/>
      <c r="N24" s="149"/>
      <c r="O24" s="149"/>
      <c r="AL24" s="107"/>
      <c r="AM24" s="107"/>
    </row>
    <row r="25" spans="1:39" ht="44.25" customHeight="1" x14ac:dyDescent="0.3">
      <c r="A25" s="105"/>
      <c r="C25" s="411"/>
      <c r="D25" s="148"/>
      <c r="E25" s="370" t="s">
        <v>226</v>
      </c>
      <c r="F25" s="370"/>
      <c r="G25" s="87"/>
      <c r="H25" s="149"/>
      <c r="I25" s="149"/>
      <c r="J25" s="149"/>
      <c r="K25" s="149"/>
      <c r="L25" s="149"/>
      <c r="M25" s="149"/>
      <c r="N25" s="149"/>
      <c r="O25" s="149"/>
      <c r="AL25" s="107"/>
      <c r="AM25" s="107"/>
    </row>
    <row r="26" spans="1:39" ht="44.25" customHeight="1" x14ac:dyDescent="0.3">
      <c r="A26" s="105"/>
      <c r="C26" s="411"/>
      <c r="D26" s="148"/>
      <c r="E26" s="370" t="s">
        <v>227</v>
      </c>
      <c r="F26" s="370"/>
      <c r="G26" s="87"/>
      <c r="H26" s="149"/>
      <c r="I26" s="149"/>
      <c r="J26" s="149"/>
      <c r="K26" s="149"/>
      <c r="L26" s="149"/>
      <c r="M26" s="149"/>
      <c r="N26" s="149"/>
      <c r="O26" s="149"/>
      <c r="AL26" s="107"/>
      <c r="AM26" s="107"/>
    </row>
    <row r="27" spans="1:39" ht="44.25" customHeight="1" x14ac:dyDescent="0.3">
      <c r="A27" s="105"/>
      <c r="C27" s="411"/>
      <c r="D27" s="148"/>
      <c r="E27" s="370" t="s">
        <v>228</v>
      </c>
      <c r="F27" s="370"/>
      <c r="G27" s="87"/>
      <c r="H27" s="149"/>
      <c r="I27" s="149"/>
      <c r="J27" s="149"/>
      <c r="K27" s="149"/>
      <c r="L27" s="149"/>
      <c r="M27" s="149"/>
      <c r="N27" s="149"/>
      <c r="O27" s="149"/>
      <c r="AL27" s="107"/>
      <c r="AM27" s="107"/>
    </row>
    <row r="28" spans="1:39" ht="44.25" customHeight="1" x14ac:dyDescent="0.3">
      <c r="A28" s="105"/>
      <c r="C28" s="411"/>
      <c r="D28" s="148"/>
      <c r="E28" s="370" t="s">
        <v>229</v>
      </c>
      <c r="F28" s="370"/>
      <c r="G28" s="87"/>
      <c r="H28" s="149"/>
      <c r="I28" s="149"/>
      <c r="J28" s="149"/>
      <c r="K28" s="149"/>
      <c r="L28" s="149"/>
      <c r="O28" s="149"/>
      <c r="AL28" s="107"/>
      <c r="AM28" s="107"/>
    </row>
    <row r="29" spans="1:39" ht="15" customHeight="1" x14ac:dyDescent="0.3">
      <c r="A29" s="105"/>
      <c r="C29" s="411"/>
      <c r="D29" s="148"/>
      <c r="E29" s="371"/>
      <c r="F29" s="371"/>
      <c r="G29" s="371"/>
      <c r="H29" s="149"/>
      <c r="I29" s="149"/>
      <c r="J29" s="149"/>
      <c r="K29" s="149"/>
      <c r="L29" s="149"/>
      <c r="M29" s="149"/>
      <c r="N29" s="149"/>
      <c r="O29" s="149"/>
      <c r="AL29" s="107"/>
      <c r="AM29" s="107"/>
    </row>
    <row r="30" spans="1:39" ht="26.25" customHeight="1" x14ac:dyDescent="0.3">
      <c r="A30" s="105"/>
      <c r="C30" s="411"/>
      <c r="D30" s="148"/>
      <c r="E30" s="312" t="s">
        <v>230</v>
      </c>
      <c r="F30" s="312"/>
      <c r="G30" s="312"/>
      <c r="H30" s="312"/>
      <c r="I30" s="312"/>
      <c r="J30" s="312"/>
      <c r="K30" s="312"/>
      <c r="L30" s="312"/>
      <c r="M30" s="312"/>
      <c r="N30" s="312"/>
      <c r="O30" s="312"/>
      <c r="P30" s="312"/>
      <c r="Q30" s="312"/>
      <c r="R30" s="312"/>
      <c r="S30" s="312"/>
      <c r="T30" s="312"/>
      <c r="U30" s="312"/>
      <c r="V30" s="312"/>
      <c r="W30" s="312"/>
      <c r="X30" s="150"/>
      <c r="AL30" s="107"/>
      <c r="AM30" s="107"/>
    </row>
    <row r="31" spans="1:39" ht="26.25" customHeight="1" x14ac:dyDescent="0.3">
      <c r="A31" s="105"/>
      <c r="C31" s="411"/>
      <c r="D31" s="148"/>
      <c r="E31" s="149"/>
      <c r="F31" s="149"/>
      <c r="G31" s="149"/>
      <c r="H31" s="149"/>
      <c r="I31" s="149"/>
      <c r="J31" s="149"/>
      <c r="K31" s="149"/>
      <c r="L31" s="149"/>
      <c r="M31" s="149"/>
      <c r="N31" s="149"/>
      <c r="O31" s="149"/>
      <c r="X31" s="150"/>
      <c r="AL31" s="107"/>
      <c r="AM31" s="107"/>
    </row>
    <row r="32" spans="1:39" ht="26.25" customHeight="1" x14ac:dyDescent="0.3">
      <c r="A32" s="105"/>
      <c r="C32" s="411"/>
      <c r="D32" s="148"/>
      <c r="E32" s="359" t="s">
        <v>231</v>
      </c>
      <c r="F32" s="359" t="s">
        <v>232</v>
      </c>
      <c r="G32" s="359" t="s">
        <v>233</v>
      </c>
      <c r="H32" s="359" t="s">
        <v>234</v>
      </c>
      <c r="I32" s="359" t="s">
        <v>235</v>
      </c>
      <c r="J32" s="359" t="s">
        <v>236</v>
      </c>
      <c r="K32" s="359"/>
      <c r="L32" s="359"/>
      <c r="M32" s="359" t="s">
        <v>237</v>
      </c>
      <c r="N32" s="359" t="s">
        <v>238</v>
      </c>
      <c r="O32" s="359" t="s">
        <v>239</v>
      </c>
      <c r="P32" s="359" t="s">
        <v>240</v>
      </c>
      <c r="Q32" s="359"/>
      <c r="R32" s="359"/>
      <c r="S32" s="359" t="s">
        <v>241</v>
      </c>
      <c r="T32" s="359" t="s">
        <v>242</v>
      </c>
      <c r="U32" s="359"/>
      <c r="V32" s="359"/>
      <c r="W32" s="359"/>
      <c r="X32" s="150"/>
      <c r="AL32" s="107"/>
      <c r="AM32" s="107"/>
    </row>
    <row r="33" spans="1:39" ht="66.75" customHeight="1" x14ac:dyDescent="0.3">
      <c r="A33" s="105"/>
      <c r="C33" s="411"/>
      <c r="D33" s="148"/>
      <c r="E33" s="359"/>
      <c r="F33" s="359"/>
      <c r="G33" s="359"/>
      <c r="H33" s="359"/>
      <c r="I33" s="359"/>
      <c r="J33" s="151" t="s">
        <v>243</v>
      </c>
      <c r="K33" s="151" t="s">
        <v>43</v>
      </c>
      <c r="L33" s="151" t="s">
        <v>244</v>
      </c>
      <c r="M33" s="359"/>
      <c r="N33" s="359"/>
      <c r="O33" s="359"/>
      <c r="P33" s="151" t="s">
        <v>243</v>
      </c>
      <c r="Q33" s="151" t="s">
        <v>43</v>
      </c>
      <c r="R33" s="151" t="s">
        <v>244</v>
      </c>
      <c r="S33" s="359"/>
      <c r="T33" s="359"/>
      <c r="U33" s="359"/>
      <c r="V33" s="359"/>
      <c r="W33" s="359"/>
      <c r="X33" s="150"/>
      <c r="AL33" s="107"/>
      <c r="AM33" s="107"/>
    </row>
    <row r="34" spans="1:39" s="153" customFormat="1" ht="29.25" customHeight="1" x14ac:dyDescent="0.25">
      <c r="A34" s="152"/>
      <c r="C34" s="411"/>
      <c r="D34" s="154"/>
      <c r="E34" s="237">
        <v>1</v>
      </c>
      <c r="F34" s="238"/>
      <c r="G34" s="238"/>
      <c r="H34" s="238"/>
      <c r="I34" s="238"/>
      <c r="J34" s="238"/>
      <c r="K34" s="238"/>
      <c r="L34" s="239"/>
      <c r="M34" s="240"/>
      <c r="N34" s="241"/>
      <c r="O34" s="242"/>
      <c r="P34" s="238"/>
      <c r="Q34" s="237"/>
      <c r="R34" s="242"/>
      <c r="S34" s="237"/>
      <c r="T34" s="278"/>
      <c r="U34" s="278"/>
      <c r="V34" s="278"/>
      <c r="W34" s="278"/>
      <c r="X34" s="155"/>
      <c r="AL34" s="156"/>
      <c r="AM34" s="156"/>
    </row>
    <row r="35" spans="1:39" s="153" customFormat="1" ht="29.25" customHeight="1" x14ac:dyDescent="0.25">
      <c r="A35" s="152"/>
      <c r="C35" s="411"/>
      <c r="D35" s="154"/>
      <c r="E35" s="238">
        <f>+E34+1</f>
        <v>2</v>
      </c>
      <c r="F35" s="238"/>
      <c r="G35" s="238"/>
      <c r="H35" s="238"/>
      <c r="I35" s="238"/>
      <c r="J35" s="238"/>
      <c r="K35" s="238"/>
      <c r="L35" s="239"/>
      <c r="M35" s="240"/>
      <c r="N35" s="241"/>
      <c r="O35" s="242"/>
      <c r="P35" s="238"/>
      <c r="Q35" s="237"/>
      <c r="R35" s="242"/>
      <c r="S35" s="237"/>
      <c r="T35" s="278"/>
      <c r="U35" s="278"/>
      <c r="V35" s="278"/>
      <c r="W35" s="278"/>
      <c r="X35" s="155"/>
      <c r="AL35" s="156"/>
      <c r="AM35" s="156"/>
    </row>
    <row r="36" spans="1:39" s="153" customFormat="1" ht="29.25" customHeight="1" x14ac:dyDescent="0.25">
      <c r="A36" s="152"/>
      <c r="C36" s="411"/>
      <c r="D36" s="154"/>
      <c r="E36" s="238">
        <f t="shared" ref="E36:E39" si="0">+E35+1</f>
        <v>3</v>
      </c>
      <c r="F36" s="238"/>
      <c r="G36" s="238"/>
      <c r="H36" s="238"/>
      <c r="I36" s="238"/>
      <c r="J36" s="238"/>
      <c r="K36" s="238"/>
      <c r="L36" s="238"/>
      <c r="M36" s="240"/>
      <c r="N36" s="241"/>
      <c r="O36" s="237"/>
      <c r="P36" s="238"/>
      <c r="Q36" s="237"/>
      <c r="R36" s="237"/>
      <c r="S36" s="237"/>
      <c r="T36" s="278"/>
      <c r="U36" s="278"/>
      <c r="V36" s="278"/>
      <c r="W36" s="278"/>
      <c r="X36" s="155"/>
      <c r="AL36" s="156"/>
      <c r="AM36" s="156"/>
    </row>
    <row r="37" spans="1:39" s="153" customFormat="1" ht="29.25" customHeight="1" x14ac:dyDescent="0.25">
      <c r="A37" s="152"/>
      <c r="C37" s="411"/>
      <c r="D37" s="154"/>
      <c r="E37" s="238">
        <f t="shared" si="0"/>
        <v>4</v>
      </c>
      <c r="F37" s="238"/>
      <c r="G37" s="238"/>
      <c r="H37" s="238"/>
      <c r="I37" s="238"/>
      <c r="J37" s="238"/>
      <c r="K37" s="238"/>
      <c r="L37" s="238"/>
      <c r="M37" s="240"/>
      <c r="N37" s="241"/>
      <c r="O37" s="237"/>
      <c r="P37" s="238"/>
      <c r="Q37" s="237"/>
      <c r="R37" s="237"/>
      <c r="S37" s="237"/>
      <c r="T37" s="278"/>
      <c r="U37" s="278"/>
      <c r="V37" s="278"/>
      <c r="W37" s="278"/>
      <c r="X37" s="155"/>
      <c r="AL37" s="156"/>
      <c r="AM37" s="156"/>
    </row>
    <row r="38" spans="1:39" s="153" customFormat="1" ht="29.25" customHeight="1" x14ac:dyDescent="0.25">
      <c r="A38" s="152"/>
      <c r="C38" s="411"/>
      <c r="D38" s="154"/>
      <c r="E38" s="238">
        <f t="shared" si="0"/>
        <v>5</v>
      </c>
      <c r="F38" s="238"/>
      <c r="G38" s="238"/>
      <c r="H38" s="238"/>
      <c r="I38" s="238"/>
      <c r="J38" s="238"/>
      <c r="K38" s="238"/>
      <c r="L38" s="238"/>
      <c r="M38" s="240"/>
      <c r="N38" s="241"/>
      <c r="O38" s="237"/>
      <c r="P38" s="238"/>
      <c r="Q38" s="237"/>
      <c r="R38" s="237"/>
      <c r="S38" s="237"/>
      <c r="T38" s="278"/>
      <c r="U38" s="278"/>
      <c r="V38" s="278"/>
      <c r="W38" s="278"/>
      <c r="X38" s="155"/>
      <c r="AL38" s="156"/>
      <c r="AM38" s="156"/>
    </row>
    <row r="39" spans="1:39" s="153" customFormat="1" ht="29.25" customHeight="1" x14ac:dyDescent="0.25">
      <c r="A39" s="152"/>
      <c r="C39" s="411"/>
      <c r="D39" s="154"/>
      <c r="E39" s="238">
        <f t="shared" si="0"/>
        <v>6</v>
      </c>
      <c r="F39" s="238"/>
      <c r="G39" s="238"/>
      <c r="H39" s="238"/>
      <c r="I39" s="238"/>
      <c r="J39" s="238"/>
      <c r="K39" s="238"/>
      <c r="L39" s="238"/>
      <c r="M39" s="240"/>
      <c r="N39" s="241"/>
      <c r="O39" s="237"/>
      <c r="P39" s="238"/>
      <c r="Q39" s="237"/>
      <c r="R39" s="237"/>
      <c r="S39" s="237"/>
      <c r="T39" s="278"/>
      <c r="U39" s="278"/>
      <c r="V39" s="278"/>
      <c r="W39" s="278"/>
      <c r="X39" s="155"/>
      <c r="AL39" s="156"/>
      <c r="AM39" s="156"/>
    </row>
    <row r="40" spans="1:39" s="153" customFormat="1" ht="29.25" customHeight="1" x14ac:dyDescent="0.25">
      <c r="A40" s="152"/>
      <c r="C40" s="411"/>
      <c r="D40" s="154"/>
      <c r="E40" s="238">
        <v>7</v>
      </c>
      <c r="F40" s="238"/>
      <c r="G40" s="238"/>
      <c r="H40" s="238"/>
      <c r="I40" s="238"/>
      <c r="J40" s="238"/>
      <c r="K40" s="238"/>
      <c r="L40" s="238"/>
      <c r="M40" s="240"/>
      <c r="N40" s="241"/>
      <c r="O40" s="237"/>
      <c r="P40" s="238"/>
      <c r="Q40" s="237"/>
      <c r="R40" s="237"/>
      <c r="S40" s="237"/>
      <c r="T40" s="278"/>
      <c r="U40" s="278"/>
      <c r="V40" s="278"/>
      <c r="W40" s="278"/>
      <c r="X40" s="155"/>
      <c r="AL40" s="156"/>
      <c r="AM40" s="156"/>
    </row>
    <row r="41" spans="1:39" ht="24.75" customHeight="1" x14ac:dyDescent="0.3">
      <c r="A41" s="105"/>
      <c r="C41" s="411"/>
      <c r="D41" s="148"/>
      <c r="E41" s="355" t="s">
        <v>245</v>
      </c>
      <c r="F41" s="355"/>
      <c r="G41" s="355"/>
      <c r="H41" s="355"/>
      <c r="I41" s="355"/>
      <c r="J41" s="355"/>
      <c r="K41" s="355"/>
      <c r="L41" s="355"/>
      <c r="M41" s="355"/>
      <c r="N41" s="355"/>
      <c r="O41" s="355"/>
      <c r="P41" s="355"/>
      <c r="Q41" s="355"/>
      <c r="R41" s="355"/>
      <c r="S41" s="355"/>
      <c r="T41" s="355"/>
      <c r="U41" s="355"/>
      <c r="V41" s="355"/>
      <c r="W41" s="355"/>
      <c r="X41" s="150"/>
      <c r="AL41" s="107"/>
      <c r="AM41" s="107"/>
    </row>
    <row r="42" spans="1:39" ht="15" customHeight="1" x14ac:dyDescent="0.3">
      <c r="A42" s="105"/>
      <c r="C42" s="411"/>
      <c r="D42" s="148"/>
      <c r="E42" s="137"/>
      <c r="X42" s="150"/>
      <c r="AL42" s="107"/>
      <c r="AM42" s="107"/>
    </row>
    <row r="43" spans="1:39" ht="24.75" customHeight="1" thickBot="1" x14ac:dyDescent="0.35">
      <c r="A43" s="105"/>
      <c r="C43" s="411"/>
      <c r="D43" s="148"/>
      <c r="E43" s="281" t="s">
        <v>246</v>
      </c>
      <c r="F43" s="281"/>
      <c r="G43" s="281"/>
      <c r="H43" s="281"/>
      <c r="I43" s="281"/>
      <c r="J43" s="281"/>
      <c r="K43" s="281"/>
      <c r="L43" s="281"/>
      <c r="M43" s="281"/>
      <c r="N43" s="150"/>
      <c r="W43" s="157"/>
      <c r="AL43" s="107"/>
      <c r="AM43" s="107"/>
    </row>
    <row r="44" spans="1:39" ht="27" customHeight="1" x14ac:dyDescent="0.3">
      <c r="A44" s="105"/>
      <c r="C44" s="411"/>
      <c r="D44" s="148"/>
      <c r="E44" s="292" t="s">
        <v>231</v>
      </c>
      <c r="F44" s="317" t="s">
        <v>247</v>
      </c>
      <c r="G44" s="315" t="s">
        <v>248</v>
      </c>
      <c r="H44" s="313" t="s">
        <v>249</v>
      </c>
      <c r="I44" s="308" t="s">
        <v>250</v>
      </c>
      <c r="J44" s="308"/>
      <c r="K44" s="308"/>
      <c r="L44" s="308"/>
      <c r="M44" s="308"/>
      <c r="N44" s="308"/>
      <c r="O44" s="309"/>
      <c r="P44" s="308" t="s">
        <v>251</v>
      </c>
      <c r="Q44" s="308"/>
      <c r="R44" s="308"/>
      <c r="S44" s="308"/>
      <c r="T44" s="308"/>
      <c r="U44" s="308"/>
      <c r="V44" s="309"/>
      <c r="W44" s="308" t="s">
        <v>252</v>
      </c>
      <c r="X44" s="308"/>
      <c r="Y44" s="308"/>
      <c r="Z44" s="308"/>
      <c r="AA44" s="308"/>
      <c r="AB44" s="308"/>
      <c r="AC44" s="309"/>
      <c r="AD44" s="377" t="s">
        <v>253</v>
      </c>
      <c r="AE44" s="308"/>
      <c r="AF44" s="308"/>
      <c r="AG44" s="308"/>
      <c r="AH44" s="309"/>
      <c r="AL44" s="107"/>
      <c r="AM44" s="107"/>
    </row>
    <row r="45" spans="1:39" ht="18.75" customHeight="1" x14ac:dyDescent="0.3">
      <c r="A45" s="105"/>
      <c r="C45" s="411"/>
      <c r="D45" s="148"/>
      <c r="E45" s="360"/>
      <c r="F45" s="359"/>
      <c r="G45" s="358"/>
      <c r="H45" s="357"/>
      <c r="I45" s="279">
        <v>0.2</v>
      </c>
      <c r="J45" s="279"/>
      <c r="K45" s="279"/>
      <c r="L45" s="279"/>
      <c r="M45" s="279"/>
      <c r="N45" s="279"/>
      <c r="O45" s="280"/>
      <c r="P45" s="279">
        <v>0.5</v>
      </c>
      <c r="Q45" s="279"/>
      <c r="R45" s="279"/>
      <c r="S45" s="279"/>
      <c r="T45" s="279"/>
      <c r="U45" s="279"/>
      <c r="V45" s="280"/>
      <c r="W45" s="279">
        <v>0.3</v>
      </c>
      <c r="X45" s="279"/>
      <c r="Y45" s="279"/>
      <c r="Z45" s="279"/>
      <c r="AA45" s="279"/>
      <c r="AB45" s="279"/>
      <c r="AC45" s="280"/>
      <c r="AD45" s="382" t="s">
        <v>254</v>
      </c>
      <c r="AE45" s="380" t="s">
        <v>255</v>
      </c>
      <c r="AF45" s="380" t="s">
        <v>256</v>
      </c>
      <c r="AG45" s="380" t="s">
        <v>257</v>
      </c>
      <c r="AH45" s="378" t="s">
        <v>258</v>
      </c>
      <c r="AL45" s="107"/>
      <c r="AM45" s="107"/>
    </row>
    <row r="46" spans="1:39" ht="28.5" customHeight="1" thickBot="1" x14ac:dyDescent="0.35">
      <c r="A46" s="105"/>
      <c r="C46" s="411"/>
      <c r="D46" s="148"/>
      <c r="E46" s="293"/>
      <c r="F46" s="318"/>
      <c r="G46" s="316"/>
      <c r="H46" s="314"/>
      <c r="I46" s="364" t="s">
        <v>254</v>
      </c>
      <c r="J46" s="354"/>
      <c r="K46" s="353" t="s">
        <v>255</v>
      </c>
      <c r="L46" s="354"/>
      <c r="M46" s="353" t="s">
        <v>256</v>
      </c>
      <c r="N46" s="354"/>
      <c r="O46" s="161" t="s">
        <v>257</v>
      </c>
      <c r="P46" s="327" t="s">
        <v>254</v>
      </c>
      <c r="Q46" s="326"/>
      <c r="R46" s="325" t="s">
        <v>255</v>
      </c>
      <c r="S46" s="326"/>
      <c r="T46" s="325" t="s">
        <v>256</v>
      </c>
      <c r="U46" s="326"/>
      <c r="V46" s="158" t="s">
        <v>257</v>
      </c>
      <c r="W46" s="327" t="s">
        <v>254</v>
      </c>
      <c r="X46" s="326"/>
      <c r="Y46" s="325" t="s">
        <v>255</v>
      </c>
      <c r="Z46" s="326"/>
      <c r="AA46" s="325" t="s">
        <v>256</v>
      </c>
      <c r="AB46" s="326"/>
      <c r="AC46" s="158" t="s">
        <v>257</v>
      </c>
      <c r="AD46" s="383"/>
      <c r="AE46" s="381"/>
      <c r="AF46" s="381"/>
      <c r="AG46" s="381"/>
      <c r="AH46" s="379"/>
      <c r="AL46" s="107"/>
      <c r="AM46" s="107"/>
    </row>
    <row r="47" spans="1:39" x14ac:dyDescent="0.3">
      <c r="A47" s="105"/>
      <c r="C47" s="411"/>
      <c r="D47" s="148"/>
      <c r="E47" s="162">
        <v>1</v>
      </c>
      <c r="F47" s="238"/>
      <c r="G47" s="243"/>
      <c r="H47" s="163" t="str">
        <f t="shared" ref="H47:H52" si="1">IFERROR((VLOOKUP(F47,$F$34:$P$40,9,FALSE)),"")</f>
        <v/>
      </c>
      <c r="I47" s="361"/>
      <c r="J47" s="362"/>
      <c r="K47" s="363"/>
      <c r="L47" s="362"/>
      <c r="M47" s="363"/>
      <c r="N47" s="362"/>
      <c r="O47" s="78"/>
      <c r="P47" s="365"/>
      <c r="Q47" s="356"/>
      <c r="R47" s="356"/>
      <c r="S47" s="356"/>
      <c r="T47" s="356"/>
      <c r="U47" s="356"/>
      <c r="V47" s="95"/>
      <c r="W47" s="365"/>
      <c r="X47" s="356"/>
      <c r="Y47" s="356"/>
      <c r="Z47" s="356"/>
      <c r="AA47" s="356"/>
      <c r="AB47" s="356"/>
      <c r="AC47" s="92"/>
      <c r="AD47" s="164">
        <f t="shared" ref="AD47:AD52" si="2">+I47+P47+W47</f>
        <v>0</v>
      </c>
      <c r="AE47" s="165">
        <f t="shared" ref="AE47:AE52" si="3">+K47+R47+Y47</f>
        <v>0</v>
      </c>
      <c r="AF47" s="165">
        <f t="shared" ref="AF47:AF52" si="4">+M47+T47+AA47</f>
        <v>0</v>
      </c>
      <c r="AG47" s="166">
        <f t="shared" ref="AG47:AG52" si="5">+O47+V47+AC47</f>
        <v>0</v>
      </c>
      <c r="AH47" s="167" t="str">
        <f>IFERROR((IF((SUM(AD47:AG47)+H47)&gt;100%,"ERROR",(SUM(AD47:AG47)+H47))),"")</f>
        <v/>
      </c>
      <c r="AL47" s="107"/>
      <c r="AM47" s="107"/>
    </row>
    <row r="48" spans="1:39" x14ac:dyDescent="0.3">
      <c r="A48" s="105"/>
      <c r="C48" s="411"/>
      <c r="D48" s="148"/>
      <c r="E48" s="168">
        <f>+E47+1</f>
        <v>2</v>
      </c>
      <c r="F48" s="238"/>
      <c r="G48" s="244"/>
      <c r="H48" s="163" t="str">
        <f t="shared" si="1"/>
        <v/>
      </c>
      <c r="I48" s="321"/>
      <c r="J48" s="260"/>
      <c r="K48" s="323"/>
      <c r="L48" s="324"/>
      <c r="M48" s="323"/>
      <c r="N48" s="324"/>
      <c r="O48" s="78"/>
      <c r="P48" s="284"/>
      <c r="Q48" s="261"/>
      <c r="R48" s="261"/>
      <c r="S48" s="261"/>
      <c r="T48" s="261"/>
      <c r="U48" s="261"/>
      <c r="V48" s="96"/>
      <c r="W48" s="284"/>
      <c r="X48" s="261"/>
      <c r="Y48" s="261"/>
      <c r="Z48" s="261"/>
      <c r="AA48" s="261"/>
      <c r="AB48" s="261"/>
      <c r="AC48" s="93"/>
      <c r="AD48" s="169">
        <f t="shared" si="2"/>
        <v>0</v>
      </c>
      <c r="AE48" s="170">
        <f t="shared" si="3"/>
        <v>0</v>
      </c>
      <c r="AF48" s="170">
        <f t="shared" si="4"/>
        <v>0</v>
      </c>
      <c r="AG48" s="171">
        <f t="shared" si="5"/>
        <v>0</v>
      </c>
      <c r="AH48" s="172" t="str">
        <f t="shared" ref="AH48:AH52" si="6">IFERROR((IF((SUM(AD48:AG48)+H48)&gt;100%,"ERROR",(SUM(AD48:AG48)+H48))),"")</f>
        <v/>
      </c>
      <c r="AL48" s="107"/>
      <c r="AM48" s="107"/>
    </row>
    <row r="49" spans="1:39" x14ac:dyDescent="0.3">
      <c r="A49" s="105"/>
      <c r="C49" s="411"/>
      <c r="D49" s="148"/>
      <c r="E49" s="168">
        <f>+E48+1</f>
        <v>3</v>
      </c>
      <c r="F49" s="245"/>
      <c r="G49" s="244"/>
      <c r="H49" s="163" t="str">
        <f t="shared" si="1"/>
        <v/>
      </c>
      <c r="I49" s="321"/>
      <c r="J49" s="260"/>
      <c r="K49" s="259"/>
      <c r="L49" s="260"/>
      <c r="M49" s="259"/>
      <c r="N49" s="260"/>
      <c r="O49" s="78"/>
      <c r="P49" s="284"/>
      <c r="Q49" s="261"/>
      <c r="R49" s="261"/>
      <c r="S49" s="261"/>
      <c r="T49" s="261"/>
      <c r="U49" s="261"/>
      <c r="V49" s="96"/>
      <c r="W49" s="284"/>
      <c r="X49" s="261"/>
      <c r="Y49" s="261"/>
      <c r="Z49" s="261"/>
      <c r="AA49" s="261"/>
      <c r="AB49" s="261"/>
      <c r="AC49" s="93"/>
      <c r="AD49" s="169">
        <f t="shared" si="2"/>
        <v>0</v>
      </c>
      <c r="AE49" s="170">
        <f t="shared" si="3"/>
        <v>0</v>
      </c>
      <c r="AF49" s="170">
        <f t="shared" si="4"/>
        <v>0</v>
      </c>
      <c r="AG49" s="171">
        <f t="shared" si="5"/>
        <v>0</v>
      </c>
      <c r="AH49" s="172" t="str">
        <f t="shared" si="6"/>
        <v/>
      </c>
      <c r="AL49" s="107"/>
      <c r="AM49" s="107"/>
    </row>
    <row r="50" spans="1:39" x14ac:dyDescent="0.3">
      <c r="A50" s="105"/>
      <c r="C50" s="411"/>
      <c r="D50" s="148"/>
      <c r="E50" s="168">
        <f>+E49+1</f>
        <v>4</v>
      </c>
      <c r="F50" s="245"/>
      <c r="G50" s="244"/>
      <c r="H50" s="163" t="str">
        <f t="shared" si="1"/>
        <v/>
      </c>
      <c r="I50" s="321"/>
      <c r="J50" s="260"/>
      <c r="K50" s="259"/>
      <c r="L50" s="260"/>
      <c r="M50" s="259"/>
      <c r="N50" s="260"/>
      <c r="O50" s="78"/>
      <c r="P50" s="284"/>
      <c r="Q50" s="261"/>
      <c r="R50" s="261"/>
      <c r="S50" s="261"/>
      <c r="T50" s="261"/>
      <c r="U50" s="261"/>
      <c r="V50" s="96"/>
      <c r="W50" s="284"/>
      <c r="X50" s="261"/>
      <c r="Y50" s="261"/>
      <c r="Z50" s="261"/>
      <c r="AA50" s="261"/>
      <c r="AB50" s="261"/>
      <c r="AC50" s="93"/>
      <c r="AD50" s="169">
        <f t="shared" si="2"/>
        <v>0</v>
      </c>
      <c r="AE50" s="170">
        <f t="shared" si="3"/>
        <v>0</v>
      </c>
      <c r="AF50" s="170">
        <f t="shared" si="4"/>
        <v>0</v>
      </c>
      <c r="AG50" s="171">
        <f t="shared" si="5"/>
        <v>0</v>
      </c>
      <c r="AH50" s="172" t="str">
        <f t="shared" si="6"/>
        <v/>
      </c>
      <c r="AL50" s="107"/>
      <c r="AM50" s="107"/>
    </row>
    <row r="51" spans="1:39" ht="15" customHeight="1" x14ac:dyDescent="0.3">
      <c r="A51" s="105"/>
      <c r="C51" s="411"/>
      <c r="D51" s="148"/>
      <c r="E51" s="168">
        <f>+E50+1</f>
        <v>5</v>
      </c>
      <c r="F51" s="245"/>
      <c r="G51" s="244"/>
      <c r="H51" s="163" t="str">
        <f t="shared" si="1"/>
        <v/>
      </c>
      <c r="I51" s="321"/>
      <c r="J51" s="260"/>
      <c r="K51" s="259"/>
      <c r="L51" s="260"/>
      <c r="M51" s="259"/>
      <c r="N51" s="260"/>
      <c r="O51" s="78"/>
      <c r="P51" s="284"/>
      <c r="Q51" s="261"/>
      <c r="R51" s="261"/>
      <c r="S51" s="261"/>
      <c r="T51" s="261"/>
      <c r="U51" s="261"/>
      <c r="V51" s="96"/>
      <c r="W51" s="284"/>
      <c r="X51" s="261"/>
      <c r="Y51" s="261"/>
      <c r="Z51" s="261"/>
      <c r="AA51" s="261"/>
      <c r="AB51" s="261"/>
      <c r="AC51" s="93"/>
      <c r="AD51" s="169">
        <f t="shared" si="2"/>
        <v>0</v>
      </c>
      <c r="AE51" s="170">
        <f t="shared" si="3"/>
        <v>0</v>
      </c>
      <c r="AF51" s="170">
        <f t="shared" si="4"/>
        <v>0</v>
      </c>
      <c r="AG51" s="171">
        <f t="shared" si="5"/>
        <v>0</v>
      </c>
      <c r="AH51" s="172" t="str">
        <f t="shared" si="6"/>
        <v/>
      </c>
      <c r="AL51" s="107"/>
      <c r="AM51" s="107"/>
    </row>
    <row r="52" spans="1:39" ht="15" customHeight="1" thickBot="1" x14ac:dyDescent="0.35">
      <c r="A52" s="105"/>
      <c r="C52" s="411"/>
      <c r="D52" s="148"/>
      <c r="E52" s="173">
        <f>+E51+1</f>
        <v>6</v>
      </c>
      <c r="F52" s="246"/>
      <c r="G52" s="247"/>
      <c r="H52" s="174" t="str">
        <f t="shared" si="1"/>
        <v/>
      </c>
      <c r="I52" s="322"/>
      <c r="J52" s="299"/>
      <c r="K52" s="298"/>
      <c r="L52" s="299"/>
      <c r="M52" s="298"/>
      <c r="N52" s="299"/>
      <c r="O52" s="81"/>
      <c r="P52" s="300"/>
      <c r="Q52" s="301"/>
      <c r="R52" s="301"/>
      <c r="S52" s="301"/>
      <c r="T52" s="301"/>
      <c r="U52" s="301"/>
      <c r="V52" s="97"/>
      <c r="W52" s="300"/>
      <c r="X52" s="301"/>
      <c r="Y52" s="301"/>
      <c r="Z52" s="301"/>
      <c r="AA52" s="301"/>
      <c r="AB52" s="301"/>
      <c r="AC52" s="94"/>
      <c r="AD52" s="175">
        <f t="shared" si="2"/>
        <v>0</v>
      </c>
      <c r="AE52" s="176">
        <f t="shared" si="3"/>
        <v>0</v>
      </c>
      <c r="AF52" s="176">
        <f t="shared" si="4"/>
        <v>0</v>
      </c>
      <c r="AG52" s="177">
        <f t="shared" si="5"/>
        <v>0</v>
      </c>
      <c r="AH52" s="172" t="str">
        <f t="shared" si="6"/>
        <v/>
      </c>
      <c r="AL52" s="107"/>
      <c r="AM52" s="107"/>
    </row>
    <row r="53" spans="1:39" ht="15" customHeight="1" thickBot="1" x14ac:dyDescent="0.35">
      <c r="A53" s="105"/>
      <c r="C53" s="411"/>
      <c r="D53" s="148"/>
      <c r="E53" s="294" t="s">
        <v>259</v>
      </c>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6"/>
      <c r="AD53" s="82" t="str">
        <f t="shared" ref="AD53:AH53" si="7">IFERROR(AVERAGEIF(AD47:AD52,"&gt;0"),"")</f>
        <v/>
      </c>
      <c r="AE53" s="83" t="str">
        <f t="shared" si="7"/>
        <v/>
      </c>
      <c r="AF53" s="83" t="str">
        <f t="shared" si="7"/>
        <v/>
      </c>
      <c r="AG53" s="84" t="str">
        <f t="shared" si="7"/>
        <v/>
      </c>
      <c r="AH53" s="85" t="str">
        <f t="shared" si="7"/>
        <v/>
      </c>
      <c r="AL53" s="107"/>
      <c r="AM53" s="107"/>
    </row>
    <row r="54" spans="1:39" x14ac:dyDescent="0.3">
      <c r="A54" s="105"/>
      <c r="C54" s="411"/>
      <c r="E54" s="310" t="s">
        <v>260</v>
      </c>
      <c r="F54" s="310"/>
      <c r="G54" s="310"/>
      <c r="H54" s="310"/>
      <c r="I54" s="311"/>
      <c r="J54" s="311"/>
      <c r="K54" s="311"/>
      <c r="L54" s="311"/>
      <c r="M54" s="311"/>
      <c r="N54" s="311"/>
      <c r="O54" s="311"/>
      <c r="P54" s="153"/>
      <c r="Q54" s="153"/>
      <c r="AL54" s="107"/>
      <c r="AM54" s="107"/>
    </row>
    <row r="55" spans="1:39" x14ac:dyDescent="0.3">
      <c r="A55" s="105"/>
      <c r="C55" s="411"/>
      <c r="D55" s="106"/>
      <c r="E55" s="310"/>
      <c r="F55" s="310"/>
      <c r="G55" s="310"/>
      <c r="H55" s="310"/>
      <c r="I55" s="310"/>
      <c r="J55" s="310"/>
      <c r="K55" s="310"/>
      <c r="L55" s="310"/>
      <c r="M55" s="310"/>
      <c r="N55" s="310"/>
      <c r="O55" s="310"/>
      <c r="P55" s="153"/>
      <c r="Q55" s="153"/>
      <c r="AL55" s="107"/>
      <c r="AM55" s="107"/>
    </row>
    <row r="56" spans="1:39" x14ac:dyDescent="0.3">
      <c r="A56" s="105"/>
      <c r="C56" s="411"/>
      <c r="D56" s="106"/>
      <c r="E56" s="178"/>
      <c r="F56" s="178"/>
      <c r="G56" s="178"/>
      <c r="H56" s="178"/>
      <c r="I56" s="178"/>
      <c r="J56" s="178"/>
      <c r="K56" s="178"/>
      <c r="L56" s="178"/>
      <c r="M56" s="178"/>
      <c r="N56" s="178"/>
      <c r="O56" s="178"/>
      <c r="P56" s="153"/>
      <c r="Q56" s="153"/>
      <c r="AL56" s="107"/>
      <c r="AM56" s="107"/>
    </row>
    <row r="57" spans="1:39" x14ac:dyDescent="0.3">
      <c r="A57" s="105"/>
      <c r="C57" s="411"/>
      <c r="D57" s="106"/>
      <c r="E57" s="178"/>
      <c r="F57" s="178"/>
      <c r="G57" s="178"/>
      <c r="H57" s="178"/>
      <c r="I57" s="178"/>
      <c r="J57" s="178"/>
      <c r="K57" s="178"/>
      <c r="L57" s="178"/>
      <c r="M57" s="178"/>
      <c r="N57" s="178"/>
      <c r="O57" s="178"/>
      <c r="P57" s="153"/>
      <c r="Q57" s="153"/>
      <c r="AL57" s="107"/>
      <c r="AM57" s="107"/>
    </row>
    <row r="58" spans="1:39" ht="15.75" customHeight="1" x14ac:dyDescent="0.3">
      <c r="A58" s="105"/>
      <c r="C58" s="411"/>
      <c r="E58" s="312" t="s">
        <v>261</v>
      </c>
      <c r="F58" s="312"/>
      <c r="G58" s="312"/>
      <c r="H58" s="312"/>
      <c r="I58" s="312"/>
      <c r="J58" s="312"/>
      <c r="K58" s="312"/>
      <c r="L58" s="312"/>
      <c r="M58" s="312"/>
      <c r="N58" s="150"/>
      <c r="O58" s="110"/>
      <c r="AL58" s="107"/>
      <c r="AM58" s="107"/>
    </row>
    <row r="59" spans="1:39" ht="15.75" customHeight="1" x14ac:dyDescent="0.3">
      <c r="A59" s="105"/>
      <c r="C59" s="411"/>
      <c r="E59" s="312"/>
      <c r="F59" s="312"/>
      <c r="G59" s="312"/>
      <c r="H59" s="312"/>
      <c r="I59" s="312"/>
      <c r="J59" s="312"/>
      <c r="K59" s="312"/>
      <c r="L59" s="312"/>
      <c r="M59" s="312"/>
      <c r="N59" s="150"/>
      <c r="W59" s="157"/>
      <c r="AD59" s="157"/>
      <c r="AE59" s="157"/>
      <c r="AF59" s="157"/>
      <c r="AG59" s="157"/>
      <c r="AH59" s="157"/>
      <c r="AL59" s="107"/>
      <c r="AM59" s="107"/>
    </row>
    <row r="60" spans="1:39" ht="26.25" customHeight="1" x14ac:dyDescent="0.3">
      <c r="A60" s="105"/>
      <c r="C60" s="411"/>
      <c r="E60" s="292" t="s">
        <v>231</v>
      </c>
      <c r="F60" s="317" t="s">
        <v>247</v>
      </c>
      <c r="G60" s="315" t="s">
        <v>248</v>
      </c>
      <c r="H60" s="313" t="s">
        <v>262</v>
      </c>
      <c r="I60" s="308" t="str">
        <f>+I44</f>
        <v>Fase 1: Aprestamiento</v>
      </c>
      <c r="J60" s="308"/>
      <c r="K60" s="308"/>
      <c r="L60" s="308"/>
      <c r="M60" s="308"/>
      <c r="N60" s="308"/>
      <c r="O60" s="309"/>
      <c r="P60" s="308" t="str">
        <f>+P44</f>
        <v>Fase 2. Diagnostico</v>
      </c>
      <c r="Q60" s="308"/>
      <c r="R60" s="308"/>
      <c r="S60" s="308"/>
      <c r="T60" s="308"/>
      <c r="U60" s="308"/>
      <c r="V60" s="309"/>
      <c r="W60" s="377" t="str">
        <f>+W44</f>
        <v>Fase 3. Formulación</v>
      </c>
      <c r="X60" s="308"/>
      <c r="Y60" s="308"/>
      <c r="Z60" s="308"/>
      <c r="AA60" s="308"/>
      <c r="AB60" s="308"/>
      <c r="AC60" s="309"/>
      <c r="AD60" s="377" t="s">
        <v>263</v>
      </c>
      <c r="AE60" s="308"/>
      <c r="AF60" s="308"/>
      <c r="AG60" s="308"/>
      <c r="AH60" s="308"/>
      <c r="AI60" s="304" t="s">
        <v>264</v>
      </c>
      <c r="AJ60" s="305"/>
      <c r="AK60" s="384" t="s">
        <v>241</v>
      </c>
      <c r="AL60" s="107"/>
      <c r="AM60" s="107"/>
    </row>
    <row r="61" spans="1:39" ht="39.75" customHeight="1" x14ac:dyDescent="0.3">
      <c r="A61" s="105"/>
      <c r="C61" s="411"/>
      <c r="E61" s="293"/>
      <c r="F61" s="318"/>
      <c r="G61" s="316"/>
      <c r="H61" s="314"/>
      <c r="I61" s="160" t="s">
        <v>254</v>
      </c>
      <c r="J61" s="179" t="s">
        <v>265</v>
      </c>
      <c r="K61" s="159" t="s">
        <v>255</v>
      </c>
      <c r="L61" s="179" t="s">
        <v>266</v>
      </c>
      <c r="M61" s="159" t="s">
        <v>256</v>
      </c>
      <c r="N61" s="179" t="s">
        <v>267</v>
      </c>
      <c r="O61" s="161" t="s">
        <v>257</v>
      </c>
      <c r="P61" s="160" t="s">
        <v>254</v>
      </c>
      <c r="Q61" s="179" t="s">
        <v>265</v>
      </c>
      <c r="R61" s="159" t="s">
        <v>255</v>
      </c>
      <c r="S61" s="179" t="s">
        <v>266</v>
      </c>
      <c r="T61" s="159" t="s">
        <v>256</v>
      </c>
      <c r="U61" s="179" t="s">
        <v>267</v>
      </c>
      <c r="V61" s="161" t="s">
        <v>257</v>
      </c>
      <c r="W61" s="180" t="s">
        <v>254</v>
      </c>
      <c r="X61" s="179" t="s">
        <v>265</v>
      </c>
      <c r="Y61" s="159" t="s">
        <v>255</v>
      </c>
      <c r="Z61" s="179" t="s">
        <v>266</v>
      </c>
      <c r="AA61" s="159" t="s">
        <v>256</v>
      </c>
      <c r="AB61" s="179" t="s">
        <v>267</v>
      </c>
      <c r="AC61" s="161" t="s">
        <v>257</v>
      </c>
      <c r="AD61" s="160" t="s">
        <v>254</v>
      </c>
      <c r="AE61" s="159" t="s">
        <v>255</v>
      </c>
      <c r="AF61" s="159" t="s">
        <v>256</v>
      </c>
      <c r="AG61" s="161" t="s">
        <v>257</v>
      </c>
      <c r="AH61" s="181" t="s">
        <v>268</v>
      </c>
      <c r="AI61" s="306"/>
      <c r="AJ61" s="307"/>
      <c r="AK61" s="385"/>
      <c r="AL61" s="107"/>
      <c r="AM61" s="107"/>
    </row>
    <row r="62" spans="1:39" ht="15.75" customHeight="1" x14ac:dyDescent="0.3">
      <c r="A62" s="105"/>
      <c r="C62" s="411"/>
      <c r="E62" s="162">
        <v>1</v>
      </c>
      <c r="F62" s="182" t="str">
        <f>IF(ISBLANK(F47),"",F47)</f>
        <v/>
      </c>
      <c r="G62" s="182" t="str">
        <f>IF(ISBLANK(G47),"",G47)</f>
        <v/>
      </c>
      <c r="H62" s="183" t="str">
        <f t="shared" ref="H62" si="8">IF(ISBLANK(H47),"",H47)</f>
        <v/>
      </c>
      <c r="I62" s="88"/>
      <c r="J62" s="76"/>
      <c r="K62" s="77"/>
      <c r="L62" s="77"/>
      <c r="M62" s="77"/>
      <c r="N62" s="78"/>
      <c r="O62" s="89"/>
      <c r="P62" s="76"/>
      <c r="Q62" s="76"/>
      <c r="R62" s="77"/>
      <c r="S62" s="77"/>
      <c r="T62" s="77"/>
      <c r="U62" s="78"/>
      <c r="V62" s="89"/>
      <c r="W62" s="76"/>
      <c r="X62" s="76"/>
      <c r="Y62" s="77"/>
      <c r="Z62" s="77"/>
      <c r="AA62" s="77"/>
      <c r="AB62" s="78"/>
      <c r="AC62" s="89"/>
      <c r="AD62" s="188">
        <f t="shared" ref="AD62:AD67" si="9">+I62+J62+P62+Q62+W62+X62</f>
        <v>0</v>
      </c>
      <c r="AE62" s="165">
        <f>+K62+R62+Y62</f>
        <v>0</v>
      </c>
      <c r="AF62" s="165">
        <f>+M62+T62+AA62</f>
        <v>0</v>
      </c>
      <c r="AG62" s="167">
        <f>+O62+V62+AC62</f>
        <v>0</v>
      </c>
      <c r="AH62" s="184" t="str">
        <f>IFERROR((IF((SUM(I62:AC62)+H62)&gt;100%,"ERROR",(SUM(I62:AC62)+H62))),"")</f>
        <v/>
      </c>
      <c r="AI62" s="351" t="str">
        <f>IF(AH62&lt;100%,"NO REPORTA",IF(AH62=100%,"REPORTE",""))</f>
        <v/>
      </c>
      <c r="AJ62" s="352"/>
      <c r="AK62" s="185" t="str">
        <f>IF(AH62&lt;100%,"NO REPORTA",IF(AH62=100%,"REPORTE",""))</f>
        <v/>
      </c>
      <c r="AL62" s="107"/>
      <c r="AM62" s="107"/>
    </row>
    <row r="63" spans="1:39" ht="15.75" customHeight="1" x14ac:dyDescent="0.3">
      <c r="A63" s="105"/>
      <c r="C63" s="411"/>
      <c r="E63" s="168">
        <f>+E62+1</f>
        <v>2</v>
      </c>
      <c r="F63" s="186" t="str">
        <f t="shared" ref="F63" si="10">IF(ISBLANK(F48),"",F48)</f>
        <v/>
      </c>
      <c r="G63" s="187" t="str">
        <f>IF(ISBLANK(G48),"",G48)</f>
        <v/>
      </c>
      <c r="H63" s="183" t="str">
        <f t="shared" ref="H63" si="11">IF(ISBLANK(H48),"",H48)</f>
        <v/>
      </c>
      <c r="I63" s="88"/>
      <c r="J63" s="76"/>
      <c r="K63" s="77"/>
      <c r="L63" s="77"/>
      <c r="M63" s="77"/>
      <c r="N63" s="78"/>
      <c r="O63" s="89"/>
      <c r="P63" s="76"/>
      <c r="Q63" s="76"/>
      <c r="R63" s="77"/>
      <c r="S63" s="77"/>
      <c r="T63" s="77"/>
      <c r="U63" s="78"/>
      <c r="V63" s="89"/>
      <c r="W63" s="76"/>
      <c r="X63" s="76"/>
      <c r="Y63" s="77"/>
      <c r="Z63" s="77"/>
      <c r="AA63" s="77"/>
      <c r="AB63" s="78"/>
      <c r="AC63" s="89"/>
      <c r="AD63" s="188">
        <f t="shared" si="9"/>
        <v>0</v>
      </c>
      <c r="AE63" s="170">
        <f t="shared" ref="AE63:AE67" si="12">+K63+L63+R63+S63+Y63+Z63</f>
        <v>0</v>
      </c>
      <c r="AF63" s="170">
        <f t="shared" ref="AF63:AF67" si="13">+M63+N63+T63+U63+AA63+AB63</f>
        <v>0</v>
      </c>
      <c r="AG63" s="189">
        <f t="shared" ref="AG63:AG67" si="14">+O63+V63+AC63</f>
        <v>0</v>
      </c>
      <c r="AH63" s="184" t="str">
        <f t="shared" ref="AH63:AH67" si="15">IFERROR((IF((SUM(I63:AC63)+H63)&gt;100%,"ERROR",(SUM(I63:AC63)+H63))),"")</f>
        <v/>
      </c>
      <c r="AI63" s="302" t="str">
        <f t="shared" ref="AI63:AI66" si="16">IF(AH63&lt;100%,"NO REPORTA",IF(AH63=100%,"REPORTE",""))</f>
        <v/>
      </c>
      <c r="AJ63" s="303"/>
      <c r="AK63" s="190" t="str">
        <f t="shared" ref="AK63:AK67" si="17">IF(AH63&lt;100%,"NO REPORTA",IF(AH63=100%,"REPORTE",""))</f>
        <v/>
      </c>
      <c r="AL63" s="107"/>
      <c r="AM63" s="107"/>
    </row>
    <row r="64" spans="1:39" ht="15.75" customHeight="1" x14ac:dyDescent="0.3">
      <c r="A64" s="105"/>
      <c r="C64" s="411"/>
      <c r="E64" s="168">
        <f>+E63+1</f>
        <v>3</v>
      </c>
      <c r="F64" s="186" t="str">
        <f t="shared" ref="F64:H64" si="18">IF(ISBLANK(F49),"",F49)</f>
        <v/>
      </c>
      <c r="G64" s="187" t="str">
        <f t="shared" si="18"/>
        <v/>
      </c>
      <c r="H64" s="183" t="str">
        <f t="shared" si="18"/>
        <v/>
      </c>
      <c r="I64" s="88"/>
      <c r="J64" s="76"/>
      <c r="K64" s="77"/>
      <c r="L64" s="77"/>
      <c r="M64" s="77"/>
      <c r="N64" s="78"/>
      <c r="O64" s="89"/>
      <c r="P64" s="76"/>
      <c r="Q64" s="76"/>
      <c r="R64" s="77"/>
      <c r="S64" s="77"/>
      <c r="T64" s="77"/>
      <c r="U64" s="78"/>
      <c r="V64" s="89"/>
      <c r="W64" s="76"/>
      <c r="X64" s="76"/>
      <c r="Y64" s="77"/>
      <c r="Z64" s="77"/>
      <c r="AA64" s="77"/>
      <c r="AB64" s="78"/>
      <c r="AC64" s="89"/>
      <c r="AD64" s="188">
        <f t="shared" si="9"/>
        <v>0</v>
      </c>
      <c r="AE64" s="170">
        <f t="shared" si="12"/>
        <v>0</v>
      </c>
      <c r="AF64" s="170">
        <f t="shared" si="13"/>
        <v>0</v>
      </c>
      <c r="AG64" s="189">
        <f t="shared" si="14"/>
        <v>0</v>
      </c>
      <c r="AH64" s="184" t="str">
        <f t="shared" si="15"/>
        <v/>
      </c>
      <c r="AI64" s="302" t="str">
        <f>IF(AH64&lt;100%,"NO REPORTA",IF(AH64=100%,"REPORTE",""))</f>
        <v/>
      </c>
      <c r="AJ64" s="303"/>
      <c r="AK64" s="190" t="str">
        <f t="shared" si="17"/>
        <v/>
      </c>
      <c r="AL64" s="107"/>
      <c r="AM64" s="107"/>
    </row>
    <row r="65" spans="1:39" ht="15.75" customHeight="1" x14ac:dyDescent="0.3">
      <c r="A65" s="105"/>
      <c r="C65" s="411"/>
      <c r="E65" s="168">
        <f>+E64+1</f>
        <v>4</v>
      </c>
      <c r="F65" s="186" t="str">
        <f t="shared" ref="F65:H65" si="19">IF(ISBLANK(F50),"",F50)</f>
        <v/>
      </c>
      <c r="G65" s="187" t="str">
        <f t="shared" si="19"/>
        <v/>
      </c>
      <c r="H65" s="183" t="str">
        <f t="shared" si="19"/>
        <v/>
      </c>
      <c r="I65" s="88"/>
      <c r="J65" s="76"/>
      <c r="K65" s="77"/>
      <c r="L65" s="77"/>
      <c r="M65" s="77"/>
      <c r="N65" s="78"/>
      <c r="O65" s="89"/>
      <c r="P65" s="76"/>
      <c r="Q65" s="76"/>
      <c r="R65" s="77"/>
      <c r="S65" s="77"/>
      <c r="T65" s="77"/>
      <c r="U65" s="78"/>
      <c r="V65" s="89"/>
      <c r="W65" s="76"/>
      <c r="X65" s="76"/>
      <c r="Y65" s="77"/>
      <c r="Z65" s="77"/>
      <c r="AA65" s="77"/>
      <c r="AB65" s="78"/>
      <c r="AC65" s="89"/>
      <c r="AD65" s="188">
        <f t="shared" si="9"/>
        <v>0</v>
      </c>
      <c r="AE65" s="170">
        <f t="shared" si="12"/>
        <v>0</v>
      </c>
      <c r="AF65" s="170">
        <f t="shared" si="13"/>
        <v>0</v>
      </c>
      <c r="AG65" s="189">
        <f t="shared" si="14"/>
        <v>0</v>
      </c>
      <c r="AH65" s="184" t="str">
        <f t="shared" si="15"/>
        <v/>
      </c>
      <c r="AI65" s="302" t="str">
        <f t="shared" si="16"/>
        <v/>
      </c>
      <c r="AJ65" s="303"/>
      <c r="AK65" s="190" t="str">
        <f t="shared" si="17"/>
        <v/>
      </c>
      <c r="AL65" s="107"/>
      <c r="AM65" s="107"/>
    </row>
    <row r="66" spans="1:39" ht="15.75" customHeight="1" x14ac:dyDescent="0.3">
      <c r="A66" s="105"/>
      <c r="C66" s="411"/>
      <c r="E66" s="168">
        <f>+E65+1</f>
        <v>5</v>
      </c>
      <c r="F66" s="186" t="str">
        <f t="shared" ref="F66:H66" si="20">IF(ISBLANK(F51),"",F51)</f>
        <v/>
      </c>
      <c r="G66" s="187" t="str">
        <f t="shared" si="20"/>
        <v/>
      </c>
      <c r="H66" s="183" t="str">
        <f t="shared" si="20"/>
        <v/>
      </c>
      <c r="I66" s="88"/>
      <c r="J66" s="76"/>
      <c r="K66" s="77"/>
      <c r="L66" s="77"/>
      <c r="M66" s="77"/>
      <c r="N66" s="78"/>
      <c r="O66" s="89"/>
      <c r="P66" s="76"/>
      <c r="Q66" s="76"/>
      <c r="R66" s="77"/>
      <c r="S66" s="77"/>
      <c r="T66" s="77"/>
      <c r="U66" s="78"/>
      <c r="V66" s="89"/>
      <c r="W66" s="76"/>
      <c r="X66" s="76"/>
      <c r="Y66" s="77"/>
      <c r="Z66" s="77"/>
      <c r="AA66" s="77"/>
      <c r="AB66" s="78"/>
      <c r="AC66" s="89"/>
      <c r="AD66" s="188">
        <f t="shared" si="9"/>
        <v>0</v>
      </c>
      <c r="AE66" s="170">
        <f t="shared" si="12"/>
        <v>0</v>
      </c>
      <c r="AF66" s="170">
        <f t="shared" si="13"/>
        <v>0</v>
      </c>
      <c r="AG66" s="189">
        <f t="shared" si="14"/>
        <v>0</v>
      </c>
      <c r="AH66" s="184" t="str">
        <f t="shared" si="15"/>
        <v/>
      </c>
      <c r="AI66" s="302" t="str">
        <f t="shared" si="16"/>
        <v/>
      </c>
      <c r="AJ66" s="303"/>
      <c r="AK66" s="190" t="str">
        <f t="shared" si="17"/>
        <v/>
      </c>
      <c r="AL66" s="107"/>
      <c r="AM66" s="107"/>
    </row>
    <row r="67" spans="1:39" ht="15.75" customHeight="1" thickBot="1" x14ac:dyDescent="0.35">
      <c r="A67" s="105"/>
      <c r="C67" s="411"/>
      <c r="E67" s="173">
        <f>+E66+1</f>
        <v>6</v>
      </c>
      <c r="F67" s="191" t="str">
        <f t="shared" ref="F67:H67" si="21">IF(ISBLANK(F52),"",F52)</f>
        <v/>
      </c>
      <c r="G67" s="192" t="str">
        <f t="shared" si="21"/>
        <v/>
      </c>
      <c r="H67" s="193" t="str">
        <f t="shared" si="21"/>
        <v/>
      </c>
      <c r="I67" s="90"/>
      <c r="J67" s="79"/>
      <c r="K67" s="80"/>
      <c r="L67" s="80"/>
      <c r="M67" s="80"/>
      <c r="N67" s="81"/>
      <c r="O67" s="91"/>
      <c r="P67" s="79"/>
      <c r="Q67" s="79"/>
      <c r="R67" s="80"/>
      <c r="S67" s="80"/>
      <c r="T67" s="80"/>
      <c r="U67" s="81"/>
      <c r="V67" s="91"/>
      <c r="W67" s="79"/>
      <c r="X67" s="79"/>
      <c r="Y67" s="80"/>
      <c r="Z67" s="80"/>
      <c r="AA67" s="80"/>
      <c r="AB67" s="81"/>
      <c r="AC67" s="91"/>
      <c r="AD67" s="194">
        <f t="shared" si="9"/>
        <v>0</v>
      </c>
      <c r="AE67" s="176">
        <f t="shared" si="12"/>
        <v>0</v>
      </c>
      <c r="AF67" s="176">
        <f t="shared" si="13"/>
        <v>0</v>
      </c>
      <c r="AG67" s="195">
        <f t="shared" si="14"/>
        <v>0</v>
      </c>
      <c r="AH67" s="184" t="str">
        <f t="shared" si="15"/>
        <v/>
      </c>
      <c r="AI67" s="328" t="str">
        <f>IF(AH67&lt;100%,"NO REPORTA",IF(AH67=100%,"REPORTE",""))</f>
        <v/>
      </c>
      <c r="AJ67" s="329"/>
      <c r="AK67" s="196" t="str">
        <f t="shared" si="17"/>
        <v/>
      </c>
      <c r="AL67" s="107"/>
      <c r="AM67" s="107"/>
    </row>
    <row r="68" spans="1:39" ht="15.75" customHeight="1" thickBot="1" x14ac:dyDescent="0.35">
      <c r="A68" s="105"/>
      <c r="C68" s="411"/>
      <c r="E68" s="294" t="s">
        <v>269</v>
      </c>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6"/>
      <c r="AD68" s="82" t="str">
        <f>IFERROR(AVERAGEIF(AD62:AD67,"&gt;0"),"")</f>
        <v/>
      </c>
      <c r="AE68" s="83" t="str">
        <f t="shared" ref="AE68:AH68" si="22">IFERROR(AVERAGEIF(AE62:AE67,"&gt;0"),"")</f>
        <v/>
      </c>
      <c r="AF68" s="83" t="str">
        <f t="shared" si="22"/>
        <v/>
      </c>
      <c r="AG68" s="85" t="str">
        <f t="shared" si="22"/>
        <v/>
      </c>
      <c r="AH68" s="86" t="str">
        <f t="shared" si="22"/>
        <v/>
      </c>
      <c r="AL68" s="107"/>
      <c r="AM68" s="107"/>
    </row>
    <row r="69" spans="1:39" ht="20.25" customHeight="1" x14ac:dyDescent="0.3">
      <c r="A69" s="105"/>
      <c r="C69" s="411"/>
      <c r="D69" s="106"/>
      <c r="E69" s="297" t="s">
        <v>270</v>
      </c>
      <c r="F69" s="297"/>
      <c r="G69" s="297"/>
      <c r="H69" s="297"/>
      <c r="I69" s="297"/>
      <c r="J69" s="297"/>
      <c r="K69" s="297"/>
      <c r="L69" s="297"/>
      <c r="M69" s="297"/>
      <c r="N69" s="297"/>
      <c r="O69" s="297"/>
      <c r="AL69" s="107"/>
      <c r="AM69" s="107"/>
    </row>
    <row r="70" spans="1:39" ht="27" customHeight="1" x14ac:dyDescent="0.3">
      <c r="A70" s="105"/>
      <c r="C70" s="411"/>
      <c r="D70" s="106"/>
      <c r="E70" s="291" t="s">
        <v>271</v>
      </c>
      <c r="F70" s="291"/>
      <c r="G70" s="291"/>
      <c r="H70" s="291"/>
      <c r="I70" s="291"/>
      <c r="J70" s="291"/>
      <c r="K70" s="291"/>
      <c r="L70" s="291"/>
      <c r="M70" s="291"/>
      <c r="N70" s="291"/>
      <c r="O70" s="291"/>
      <c r="P70" s="291"/>
      <c r="Q70" s="133"/>
      <c r="AL70" s="107"/>
      <c r="AM70" s="107"/>
    </row>
    <row r="71" spans="1:39" ht="13.5" customHeight="1" x14ac:dyDescent="0.3">
      <c r="A71" s="105"/>
      <c r="C71" s="411"/>
      <c r="D71" s="106"/>
      <c r="E71" s="133"/>
      <c r="F71" s="133"/>
      <c r="G71" s="133"/>
      <c r="H71" s="133"/>
      <c r="I71" s="133"/>
      <c r="J71" s="133"/>
      <c r="K71" s="133"/>
      <c r="L71" s="133"/>
      <c r="M71" s="133"/>
      <c r="N71" s="133"/>
      <c r="O71" s="133"/>
      <c r="P71" s="133"/>
      <c r="Q71" s="133"/>
      <c r="AL71" s="107"/>
      <c r="AM71" s="107"/>
    </row>
    <row r="72" spans="1:39" ht="27" customHeight="1" thickBot="1" x14ac:dyDescent="0.35">
      <c r="A72" s="105"/>
      <c r="C72" s="411"/>
      <c r="D72" s="106"/>
      <c r="E72" s="155" t="s">
        <v>194</v>
      </c>
      <c r="F72" s="133"/>
      <c r="G72" s="133"/>
      <c r="H72" s="133"/>
      <c r="I72" s="133"/>
      <c r="J72" s="133"/>
      <c r="K72" s="133"/>
      <c r="L72" s="133"/>
      <c r="M72" s="133"/>
      <c r="N72" s="133"/>
      <c r="O72" s="133"/>
      <c r="P72" s="133"/>
      <c r="Q72" s="133"/>
      <c r="AL72" s="107"/>
      <c r="AM72" s="107"/>
    </row>
    <row r="73" spans="1:39" ht="20.25" customHeight="1" thickBot="1" x14ac:dyDescent="0.35">
      <c r="A73" s="105"/>
      <c r="C73" s="411"/>
      <c r="D73" s="106"/>
      <c r="E73" s="197" t="s">
        <v>231</v>
      </c>
      <c r="F73" s="198" t="s">
        <v>247</v>
      </c>
      <c r="G73" s="248" t="s">
        <v>254</v>
      </c>
      <c r="H73" s="249" t="s">
        <v>255</v>
      </c>
      <c r="I73" s="283" t="s">
        <v>256</v>
      </c>
      <c r="J73" s="283"/>
      <c r="K73" s="283" t="s">
        <v>257</v>
      </c>
      <c r="L73" s="286"/>
      <c r="M73" s="133"/>
      <c r="N73" s="133"/>
      <c r="O73" s="133"/>
      <c r="P73" s="133"/>
      <c r="Q73" s="133"/>
      <c r="AL73" s="107"/>
      <c r="AM73" s="107"/>
    </row>
    <row r="74" spans="1:39" ht="20.25" customHeight="1" x14ac:dyDescent="0.3">
      <c r="A74" s="105"/>
      <c r="C74" s="411"/>
      <c r="D74" s="106"/>
      <c r="E74" s="162">
        <v>1</v>
      </c>
      <c r="F74" s="199" t="str">
        <f>IF(ISBLANK(F62),"",F62)</f>
        <v/>
      </c>
      <c r="G74" s="250" t="str">
        <f t="shared" ref="G74:I80" si="23">IFERROR((IF((AD62/AD47)&gt;=100%,100%,(AD62/AD47))),"")</f>
        <v/>
      </c>
      <c r="H74" s="251" t="str">
        <f t="shared" si="23"/>
        <v/>
      </c>
      <c r="I74" s="287" t="str">
        <f t="shared" si="23"/>
        <v/>
      </c>
      <c r="J74" s="287"/>
      <c r="K74" s="287" t="str">
        <f t="shared" ref="K74:K80" si="24">IFERROR((IF((AH62/AH47)&gt;=100%,100%,(AH62/AH47))),"")</f>
        <v/>
      </c>
      <c r="L74" s="288"/>
      <c r="M74" s="133"/>
      <c r="N74" s="133"/>
      <c r="O74" s="133"/>
      <c r="P74" s="133"/>
      <c r="Q74" s="133"/>
      <c r="AL74" s="107"/>
      <c r="AM74" s="107"/>
    </row>
    <row r="75" spans="1:39" ht="20.25" customHeight="1" x14ac:dyDescent="0.3">
      <c r="A75" s="105"/>
      <c r="C75" s="411"/>
      <c r="D75" s="106"/>
      <c r="E75" s="168">
        <f>+E74+1</f>
        <v>2</v>
      </c>
      <c r="F75" s="200" t="str">
        <f t="shared" ref="F75:F79" si="25">IF(ISBLANK(F63),"",F63)</f>
        <v/>
      </c>
      <c r="G75" s="201" t="str">
        <f t="shared" si="23"/>
        <v/>
      </c>
      <c r="H75" s="202" t="str">
        <f t="shared" si="23"/>
        <v/>
      </c>
      <c r="I75" s="282" t="str">
        <f t="shared" si="23"/>
        <v/>
      </c>
      <c r="J75" s="282"/>
      <c r="K75" s="282" t="str">
        <f t="shared" si="24"/>
        <v/>
      </c>
      <c r="L75" s="289"/>
      <c r="M75" s="133"/>
      <c r="N75" s="133"/>
      <c r="O75" s="133"/>
      <c r="P75" s="133"/>
      <c r="Q75" s="133"/>
      <c r="AL75" s="107"/>
      <c r="AM75" s="107"/>
    </row>
    <row r="76" spans="1:39" ht="20.25" customHeight="1" x14ac:dyDescent="0.3">
      <c r="A76" s="105"/>
      <c r="C76" s="411"/>
      <c r="D76" s="106"/>
      <c r="E76" s="168">
        <f>+E75+1</f>
        <v>3</v>
      </c>
      <c r="F76" s="200" t="str">
        <f t="shared" si="25"/>
        <v/>
      </c>
      <c r="G76" s="201" t="str">
        <f t="shared" si="23"/>
        <v/>
      </c>
      <c r="H76" s="202" t="str">
        <f t="shared" si="23"/>
        <v/>
      </c>
      <c r="I76" s="282" t="str">
        <f t="shared" si="23"/>
        <v/>
      </c>
      <c r="J76" s="282"/>
      <c r="K76" s="282" t="str">
        <f t="shared" si="24"/>
        <v/>
      </c>
      <c r="L76" s="289"/>
      <c r="M76" s="133"/>
      <c r="N76" s="133"/>
      <c r="O76" s="133"/>
      <c r="P76" s="133"/>
      <c r="Q76" s="133"/>
      <c r="AL76" s="107"/>
      <c r="AM76" s="107"/>
    </row>
    <row r="77" spans="1:39" ht="20.25" customHeight="1" x14ac:dyDescent="0.3">
      <c r="A77" s="105"/>
      <c r="C77" s="411"/>
      <c r="D77" s="106"/>
      <c r="E77" s="168">
        <f>+E76+1</f>
        <v>4</v>
      </c>
      <c r="F77" s="200" t="str">
        <f t="shared" si="25"/>
        <v/>
      </c>
      <c r="G77" s="201" t="str">
        <f t="shared" si="23"/>
        <v/>
      </c>
      <c r="H77" s="202" t="str">
        <f t="shared" si="23"/>
        <v/>
      </c>
      <c r="I77" s="282" t="str">
        <f t="shared" si="23"/>
        <v/>
      </c>
      <c r="J77" s="282"/>
      <c r="K77" s="282" t="str">
        <f t="shared" si="24"/>
        <v/>
      </c>
      <c r="L77" s="289"/>
      <c r="M77" s="133"/>
      <c r="N77" s="133"/>
      <c r="O77" s="133"/>
      <c r="P77" s="133"/>
      <c r="Q77" s="133"/>
      <c r="AL77" s="107"/>
      <c r="AM77" s="107"/>
    </row>
    <row r="78" spans="1:39" ht="20.25" customHeight="1" x14ac:dyDescent="0.3">
      <c r="A78" s="105"/>
      <c r="C78" s="411"/>
      <c r="D78" s="106"/>
      <c r="E78" s="168">
        <f>+E77+1</f>
        <v>5</v>
      </c>
      <c r="F78" s="200" t="str">
        <f t="shared" si="25"/>
        <v/>
      </c>
      <c r="G78" s="201" t="str">
        <f t="shared" si="23"/>
        <v/>
      </c>
      <c r="H78" s="202" t="str">
        <f t="shared" si="23"/>
        <v/>
      </c>
      <c r="I78" s="282" t="str">
        <f t="shared" si="23"/>
        <v/>
      </c>
      <c r="J78" s="282"/>
      <c r="K78" s="282" t="str">
        <f t="shared" si="24"/>
        <v/>
      </c>
      <c r="L78" s="289"/>
      <c r="M78" s="133"/>
      <c r="N78" s="133"/>
      <c r="O78" s="133"/>
      <c r="P78" s="133"/>
      <c r="Q78" s="133"/>
      <c r="AL78" s="107"/>
      <c r="AM78" s="107"/>
    </row>
    <row r="79" spans="1:39" ht="20.25" customHeight="1" thickBot="1" x14ac:dyDescent="0.35">
      <c r="A79" s="105"/>
      <c r="C79" s="411"/>
      <c r="D79" s="106"/>
      <c r="E79" s="173">
        <f>+E78+1</f>
        <v>6</v>
      </c>
      <c r="F79" s="203" t="str">
        <f t="shared" si="25"/>
        <v/>
      </c>
      <c r="G79" s="204" t="str">
        <f t="shared" si="23"/>
        <v/>
      </c>
      <c r="H79" s="205" t="str">
        <f t="shared" si="23"/>
        <v/>
      </c>
      <c r="I79" s="285" t="str">
        <f t="shared" si="23"/>
        <v/>
      </c>
      <c r="J79" s="285"/>
      <c r="K79" s="285" t="str">
        <f t="shared" si="24"/>
        <v/>
      </c>
      <c r="L79" s="290"/>
      <c r="M79" s="133"/>
      <c r="N79" s="133"/>
      <c r="O79" s="133"/>
      <c r="P79" s="133"/>
      <c r="Q79" s="133"/>
      <c r="AL79" s="107"/>
      <c r="AM79" s="107"/>
    </row>
    <row r="80" spans="1:39" ht="46.5" customHeight="1" thickBot="1" x14ac:dyDescent="0.35">
      <c r="A80" s="105"/>
      <c r="C80" s="411"/>
      <c r="D80" s="106"/>
      <c r="E80" s="319" t="s">
        <v>272</v>
      </c>
      <c r="F80" s="320"/>
      <c r="G80" s="204" t="str">
        <f t="shared" si="23"/>
        <v/>
      </c>
      <c r="H80" s="205" t="str">
        <f t="shared" si="23"/>
        <v/>
      </c>
      <c r="I80" s="285" t="str">
        <f t="shared" si="23"/>
        <v/>
      </c>
      <c r="J80" s="285" t="str">
        <f>IFERROR((IF((AG68/AG53)&gt;=100%,100%,(AG68/AG53))),"")</f>
        <v/>
      </c>
      <c r="K80" s="285" t="str">
        <f t="shared" si="24"/>
        <v/>
      </c>
      <c r="L80" s="290" t="str">
        <f>IFERROR((IF((AI68/AI53)&gt;=100%,100%,(AI68/AI53))),"")</f>
        <v/>
      </c>
      <c r="M80" s="133"/>
      <c r="N80" s="133"/>
      <c r="O80" s="133"/>
      <c r="P80" s="133"/>
      <c r="Q80" s="133"/>
      <c r="AL80" s="107"/>
      <c r="AM80" s="107"/>
    </row>
    <row r="81" spans="1:39" ht="18" customHeight="1" thickBot="1" x14ac:dyDescent="0.35">
      <c r="A81" s="105"/>
      <c r="C81" s="412"/>
      <c r="D81" s="206"/>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c r="AC81" s="157"/>
      <c r="AD81" s="157"/>
      <c r="AE81" s="157"/>
      <c r="AF81" s="157"/>
      <c r="AG81" s="157"/>
      <c r="AH81" s="157"/>
      <c r="AI81" s="157"/>
      <c r="AJ81" s="157"/>
      <c r="AK81" s="157"/>
      <c r="AL81" s="207"/>
      <c r="AM81" s="107"/>
    </row>
    <row r="82" spans="1:39" ht="13.5" thickBot="1" x14ac:dyDescent="0.35">
      <c r="A82" s="208"/>
      <c r="B82" s="157"/>
      <c r="C82" s="157"/>
      <c r="D82" s="209"/>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207"/>
    </row>
    <row r="83" spans="1:39" ht="13.5" thickBot="1" x14ac:dyDescent="0.35"/>
    <row r="84" spans="1:39" s="218" customFormat="1" ht="14.5" thickBot="1" x14ac:dyDescent="0.35">
      <c r="A84" s="210"/>
      <c r="B84" s="211"/>
      <c r="C84" s="212"/>
      <c r="D84" s="213"/>
      <c r="E84" s="213"/>
      <c r="F84" s="213"/>
      <c r="G84" s="213"/>
      <c r="H84" s="213"/>
      <c r="I84" s="213"/>
      <c r="J84" s="213"/>
      <c r="K84" s="213"/>
      <c r="L84" s="213"/>
      <c r="M84" s="213"/>
      <c r="N84" s="213"/>
      <c r="O84" s="213"/>
      <c r="P84" s="213"/>
      <c r="Q84" s="214"/>
      <c r="R84" s="214"/>
      <c r="S84" s="215"/>
      <c r="T84" s="214"/>
      <c r="U84" s="214"/>
      <c r="V84" s="214"/>
      <c r="W84" s="214"/>
      <c r="X84" s="214"/>
      <c r="Y84" s="214"/>
      <c r="Z84" s="216"/>
      <c r="AA84" s="216"/>
      <c r="AB84" s="216"/>
      <c r="AC84" s="216"/>
      <c r="AD84" s="216"/>
      <c r="AE84" s="216"/>
      <c r="AF84" s="216"/>
      <c r="AG84" s="216"/>
      <c r="AH84" s="216"/>
      <c r="AI84" s="216"/>
      <c r="AJ84" s="216"/>
      <c r="AK84" s="216"/>
      <c r="AL84" s="216"/>
      <c r="AM84" s="217"/>
    </row>
    <row r="85" spans="1:39" s="218" customFormat="1" ht="14.5" thickBot="1" x14ac:dyDescent="0.35">
      <c r="A85" s="219"/>
      <c r="C85" s="386" t="s">
        <v>273</v>
      </c>
      <c r="D85" s="387"/>
      <c r="E85" s="387"/>
      <c r="F85" s="387"/>
      <c r="G85" s="387"/>
      <c r="H85" s="387"/>
      <c r="I85" s="387"/>
      <c r="J85" s="387"/>
      <c r="K85" s="387"/>
      <c r="L85" s="387"/>
      <c r="M85" s="387"/>
      <c r="N85" s="387"/>
      <c r="O85" s="387"/>
      <c r="P85" s="387"/>
      <c r="Q85" s="387"/>
      <c r="R85" s="387"/>
      <c r="S85" s="387"/>
      <c r="T85" s="388"/>
      <c r="U85" s="220"/>
      <c r="V85" s="220"/>
      <c r="W85" s="220"/>
      <c r="X85" s="221"/>
      <c r="Y85" s="222"/>
      <c r="AM85" s="223"/>
    </row>
    <row r="86" spans="1:39" s="218" customFormat="1" ht="27.75" customHeight="1" x14ac:dyDescent="0.3">
      <c r="A86" s="219"/>
      <c r="C86" s="389">
        <v>1</v>
      </c>
      <c r="D86" s="392" t="s">
        <v>162</v>
      </c>
      <c r="E86" s="393"/>
      <c r="F86" s="394"/>
      <c r="G86" s="395"/>
      <c r="H86" s="396"/>
      <c r="I86" s="396"/>
      <c r="J86" s="396"/>
      <c r="K86" s="396"/>
      <c r="L86" s="396"/>
      <c r="M86" s="396"/>
      <c r="N86" s="396"/>
      <c r="O86" s="396"/>
      <c r="P86" s="396"/>
      <c r="Q86" s="396"/>
      <c r="R86" s="396"/>
      <c r="S86" s="396"/>
      <c r="T86" s="397"/>
      <c r="U86" s="224"/>
      <c r="V86" s="224"/>
      <c r="W86" s="224"/>
      <c r="X86" s="221"/>
      <c r="Y86" s="222"/>
      <c r="AM86" s="223"/>
    </row>
    <row r="87" spans="1:39" s="218" customFormat="1" ht="27.75" customHeight="1" x14ac:dyDescent="0.3">
      <c r="A87" s="219"/>
      <c r="C87" s="390"/>
      <c r="D87" s="398" t="s">
        <v>1</v>
      </c>
      <c r="E87" s="399"/>
      <c r="F87" s="400"/>
      <c r="G87" s="401"/>
      <c r="H87" s="402"/>
      <c r="I87" s="402"/>
      <c r="J87" s="402"/>
      <c r="K87" s="402"/>
      <c r="L87" s="402"/>
      <c r="M87" s="402"/>
      <c r="N87" s="402"/>
      <c r="O87" s="402"/>
      <c r="P87" s="402"/>
      <c r="Q87" s="402"/>
      <c r="R87" s="402"/>
      <c r="S87" s="402"/>
      <c r="T87" s="403"/>
      <c r="U87" s="224"/>
      <c r="V87" s="224"/>
      <c r="W87" s="224"/>
      <c r="X87" s="221"/>
      <c r="Y87" s="222"/>
      <c r="AM87" s="223"/>
    </row>
    <row r="88" spans="1:39" s="218" customFormat="1" ht="27.75" customHeight="1" x14ac:dyDescent="0.3">
      <c r="A88" s="219"/>
      <c r="C88" s="390"/>
      <c r="D88" s="398" t="s">
        <v>274</v>
      </c>
      <c r="E88" s="399"/>
      <c r="F88" s="400"/>
      <c r="G88" s="401"/>
      <c r="H88" s="402"/>
      <c r="I88" s="402"/>
      <c r="J88" s="402"/>
      <c r="K88" s="402"/>
      <c r="L88" s="402"/>
      <c r="M88" s="402"/>
      <c r="N88" s="402"/>
      <c r="O88" s="402"/>
      <c r="P88" s="402"/>
      <c r="Q88" s="402"/>
      <c r="R88" s="402"/>
      <c r="S88" s="402"/>
      <c r="T88" s="403"/>
      <c r="U88" s="224"/>
      <c r="V88" s="224"/>
      <c r="W88" s="224"/>
      <c r="X88" s="221"/>
      <c r="Y88" s="222"/>
      <c r="AM88" s="223"/>
    </row>
    <row r="89" spans="1:39" s="218" customFormat="1" ht="27.75" customHeight="1" x14ac:dyDescent="0.3">
      <c r="A89" s="219"/>
      <c r="C89" s="390"/>
      <c r="D89" s="398" t="s">
        <v>160</v>
      </c>
      <c r="E89" s="399"/>
      <c r="F89" s="400"/>
      <c r="G89" s="401"/>
      <c r="H89" s="402"/>
      <c r="I89" s="402"/>
      <c r="J89" s="402"/>
      <c r="K89" s="402"/>
      <c r="L89" s="402"/>
      <c r="M89" s="402"/>
      <c r="N89" s="402"/>
      <c r="O89" s="402"/>
      <c r="P89" s="402"/>
      <c r="Q89" s="402"/>
      <c r="R89" s="402"/>
      <c r="S89" s="402"/>
      <c r="T89" s="403"/>
      <c r="U89" s="224"/>
      <c r="V89" s="224"/>
      <c r="W89" s="224"/>
      <c r="X89" s="221"/>
      <c r="Y89" s="222"/>
      <c r="AM89" s="223"/>
    </row>
    <row r="90" spans="1:39" s="218" customFormat="1" ht="27.75" customHeight="1" x14ac:dyDescent="0.3">
      <c r="A90" s="219"/>
      <c r="C90" s="390"/>
      <c r="D90" s="398" t="s">
        <v>275</v>
      </c>
      <c r="E90" s="399"/>
      <c r="F90" s="400"/>
      <c r="G90" s="401"/>
      <c r="H90" s="402"/>
      <c r="I90" s="402"/>
      <c r="J90" s="402"/>
      <c r="K90" s="402"/>
      <c r="L90" s="402"/>
      <c r="M90" s="402"/>
      <c r="N90" s="402"/>
      <c r="O90" s="402"/>
      <c r="P90" s="402"/>
      <c r="Q90" s="402"/>
      <c r="R90" s="402"/>
      <c r="S90" s="402"/>
      <c r="T90" s="403"/>
      <c r="U90" s="224"/>
      <c r="V90" s="224"/>
      <c r="W90" s="224"/>
      <c r="X90" s="221"/>
      <c r="Y90" s="222"/>
      <c r="AM90" s="223"/>
    </row>
    <row r="91" spans="1:39" s="218" customFormat="1" ht="27.75" customHeight="1" x14ac:dyDescent="0.3">
      <c r="A91" s="219"/>
      <c r="C91" s="390"/>
      <c r="D91" s="398" t="s">
        <v>163</v>
      </c>
      <c r="E91" s="399"/>
      <c r="F91" s="400"/>
      <c r="G91" s="401"/>
      <c r="H91" s="402"/>
      <c r="I91" s="402"/>
      <c r="J91" s="402"/>
      <c r="K91" s="402"/>
      <c r="L91" s="402"/>
      <c r="M91" s="402"/>
      <c r="N91" s="402"/>
      <c r="O91" s="402"/>
      <c r="P91" s="402"/>
      <c r="Q91" s="402"/>
      <c r="R91" s="402"/>
      <c r="S91" s="402"/>
      <c r="T91" s="403"/>
      <c r="U91" s="224"/>
      <c r="V91" s="224"/>
      <c r="W91" s="224"/>
      <c r="X91" s="221"/>
      <c r="Y91" s="222"/>
      <c r="AM91" s="223"/>
    </row>
    <row r="92" spans="1:39" s="218" customFormat="1" ht="27.75" customHeight="1" thickBot="1" x14ac:dyDescent="0.35">
      <c r="A92" s="219"/>
      <c r="C92" s="391"/>
      <c r="D92" s="404" t="s">
        <v>276</v>
      </c>
      <c r="E92" s="405"/>
      <c r="F92" s="406"/>
      <c r="G92" s="407"/>
      <c r="H92" s="408"/>
      <c r="I92" s="408"/>
      <c r="J92" s="408"/>
      <c r="K92" s="408"/>
      <c r="L92" s="408"/>
      <c r="M92" s="408"/>
      <c r="N92" s="408"/>
      <c r="O92" s="408"/>
      <c r="P92" s="408"/>
      <c r="Q92" s="408"/>
      <c r="R92" s="408"/>
      <c r="S92" s="408"/>
      <c r="T92" s="409"/>
      <c r="U92" s="224"/>
      <c r="V92" s="224"/>
      <c r="W92" s="224"/>
      <c r="X92" s="221"/>
      <c r="Y92" s="222"/>
      <c r="AM92" s="223"/>
    </row>
    <row r="93" spans="1:39" s="218" customFormat="1" ht="14.5" thickBot="1" x14ac:dyDescent="0.35">
      <c r="A93" s="225"/>
      <c r="B93" s="226"/>
      <c r="C93" s="227"/>
      <c r="D93" s="228"/>
      <c r="E93" s="228"/>
      <c r="F93" s="229"/>
      <c r="G93" s="229"/>
      <c r="H93" s="229"/>
      <c r="I93" s="229"/>
      <c r="J93" s="229"/>
      <c r="K93" s="229"/>
      <c r="L93" s="229"/>
      <c r="M93" s="229"/>
      <c r="N93" s="229"/>
      <c r="O93" s="229"/>
      <c r="P93" s="229"/>
      <c r="Q93" s="230"/>
      <c r="R93" s="230"/>
      <c r="S93" s="215"/>
      <c r="T93" s="230"/>
      <c r="U93" s="230"/>
      <c r="V93" s="230"/>
      <c r="W93" s="230"/>
      <c r="X93" s="230"/>
      <c r="Y93" s="230"/>
      <c r="Z93" s="231"/>
      <c r="AA93" s="231"/>
      <c r="AB93" s="231"/>
      <c r="AC93" s="231"/>
      <c r="AD93" s="231"/>
      <c r="AE93" s="231"/>
      <c r="AF93" s="231"/>
      <c r="AG93" s="231"/>
      <c r="AH93" s="231"/>
      <c r="AI93" s="231"/>
      <c r="AJ93" s="231"/>
      <c r="AK93" s="231"/>
      <c r="AL93" s="231"/>
      <c r="AM93" s="232"/>
    </row>
    <row r="98" spans="4:4" x14ac:dyDescent="0.3">
      <c r="D98" s="106"/>
    </row>
    <row r="99" spans="4:4" x14ac:dyDescent="0.3">
      <c r="D99" s="106"/>
    </row>
    <row r="100" spans="4:4" x14ac:dyDescent="0.3">
      <c r="D100" s="106"/>
    </row>
    <row r="101" spans="4:4" x14ac:dyDescent="0.3">
      <c r="D101" s="106"/>
    </row>
    <row r="102" spans="4:4" x14ac:dyDescent="0.3">
      <c r="D102" s="106"/>
    </row>
    <row r="103" spans="4:4" x14ac:dyDescent="0.3">
      <c r="D103" s="106"/>
    </row>
    <row r="104" spans="4:4" x14ac:dyDescent="0.3">
      <c r="D104" s="106"/>
    </row>
    <row r="105" spans="4:4" x14ac:dyDescent="0.3">
      <c r="D105" s="106"/>
    </row>
  </sheetData>
  <sheetProtection insertRows="0"/>
  <mergeCells count="193">
    <mergeCell ref="N32:N33"/>
    <mergeCell ref="O32:O33"/>
    <mergeCell ref="P32:R32"/>
    <mergeCell ref="J32:L32"/>
    <mergeCell ref="S32:S33"/>
    <mergeCell ref="T32:W33"/>
    <mergeCell ref="T34:W34"/>
    <mergeCell ref="T35:W35"/>
    <mergeCell ref="T36:W36"/>
    <mergeCell ref="E32:E33"/>
    <mergeCell ref="F32:F33"/>
    <mergeCell ref="G32:G33"/>
    <mergeCell ref="H32:H33"/>
    <mergeCell ref="I32:I33"/>
    <mergeCell ref="M32:M33"/>
    <mergeCell ref="AK60:AK61"/>
    <mergeCell ref="C85:T85"/>
    <mergeCell ref="C86:C92"/>
    <mergeCell ref="D86:F86"/>
    <mergeCell ref="G86:T86"/>
    <mergeCell ref="D87:F87"/>
    <mergeCell ref="G87:T87"/>
    <mergeCell ref="D88:F88"/>
    <mergeCell ref="G88:T88"/>
    <mergeCell ref="D89:F89"/>
    <mergeCell ref="G89:T89"/>
    <mergeCell ref="D90:F90"/>
    <mergeCell ref="G90:T90"/>
    <mergeCell ref="D91:F91"/>
    <mergeCell ref="G91:T91"/>
    <mergeCell ref="D92:F92"/>
    <mergeCell ref="G92:T92"/>
    <mergeCell ref="C22:C81"/>
    <mergeCell ref="AD44:AH44"/>
    <mergeCell ref="AD60:AH60"/>
    <mergeCell ref="AH45:AH46"/>
    <mergeCell ref="AG45:AG46"/>
    <mergeCell ref="AF45:AF46"/>
    <mergeCell ref="AE45:AE46"/>
    <mergeCell ref="AD45:AD46"/>
    <mergeCell ref="P60:V60"/>
    <mergeCell ref="W60:AC60"/>
    <mergeCell ref="P44:V44"/>
    <mergeCell ref="W44:AC44"/>
    <mergeCell ref="W45:AC45"/>
    <mergeCell ref="P48:Q48"/>
    <mergeCell ref="P50:Q50"/>
    <mergeCell ref="P52:Q52"/>
    <mergeCell ref="R52:S52"/>
    <mergeCell ref="T52:U52"/>
    <mergeCell ref="AA47:AB47"/>
    <mergeCell ref="AA46:AB46"/>
    <mergeCell ref="Y50:Z50"/>
    <mergeCell ref="AA50:AB50"/>
    <mergeCell ref="W51:X51"/>
    <mergeCell ref="Y51:Z51"/>
    <mergeCell ref="AA51:AB51"/>
    <mergeCell ref="D12:E12"/>
    <mergeCell ref="B4:E4"/>
    <mergeCell ref="E23:O23"/>
    <mergeCell ref="E24:F24"/>
    <mergeCell ref="E25:F25"/>
    <mergeCell ref="E26:F26"/>
    <mergeCell ref="E27:F27"/>
    <mergeCell ref="E28:F28"/>
    <mergeCell ref="E29:G29"/>
    <mergeCell ref="H16:S16"/>
    <mergeCell ref="D14:G14"/>
    <mergeCell ref="T37:W37"/>
    <mergeCell ref="R46:S46"/>
    <mergeCell ref="T46:U46"/>
    <mergeCell ref="P47:Q47"/>
    <mergeCell ref="R47:S47"/>
    <mergeCell ref="T47:U47"/>
    <mergeCell ref="W46:X46"/>
    <mergeCell ref="T38:W38"/>
    <mergeCell ref="T39:W39"/>
    <mergeCell ref="W47:X47"/>
    <mergeCell ref="H44:H46"/>
    <mergeCell ref="G44:G46"/>
    <mergeCell ref="F44:F46"/>
    <mergeCell ref="E44:E46"/>
    <mergeCell ref="I44:O44"/>
    <mergeCell ref="I47:J47"/>
    <mergeCell ref="K47:L47"/>
    <mergeCell ref="M47:N47"/>
    <mergeCell ref="I46:J46"/>
    <mergeCell ref="K46:L46"/>
    <mergeCell ref="Y46:Z46"/>
    <mergeCell ref="P46:Q46"/>
    <mergeCell ref="AI67:AJ67"/>
    <mergeCell ref="B1:AI1"/>
    <mergeCell ref="B5:AI5"/>
    <mergeCell ref="F4:AI4"/>
    <mergeCell ref="B3:AI3"/>
    <mergeCell ref="B2:AI2"/>
    <mergeCell ref="K13:L13"/>
    <mergeCell ref="I15:J15"/>
    <mergeCell ref="M14:N14"/>
    <mergeCell ref="K14:L14"/>
    <mergeCell ref="M13:N13"/>
    <mergeCell ref="M15:N15"/>
    <mergeCell ref="P13:Q13"/>
    <mergeCell ref="P14:Q14"/>
    <mergeCell ref="AI62:AJ62"/>
    <mergeCell ref="AI63:AJ63"/>
    <mergeCell ref="AI64:AJ64"/>
    <mergeCell ref="AI65:AJ65"/>
    <mergeCell ref="E30:W30"/>
    <mergeCell ref="M46:N46"/>
    <mergeCell ref="E41:W41"/>
    <mergeCell ref="Y47:Z47"/>
    <mergeCell ref="AA52:AB52"/>
    <mergeCell ref="E80:F80"/>
    <mergeCell ref="I74:J74"/>
    <mergeCell ref="I75:J75"/>
    <mergeCell ref="W50:X50"/>
    <mergeCell ref="W48:X48"/>
    <mergeCell ref="Y48:Z48"/>
    <mergeCell ref="AA48:AB48"/>
    <mergeCell ref="W49:X49"/>
    <mergeCell ref="Y49:Z49"/>
    <mergeCell ref="AA49:AB49"/>
    <mergeCell ref="I50:J50"/>
    <mergeCell ref="I52:J52"/>
    <mergeCell ref="I51:J51"/>
    <mergeCell ref="I48:J48"/>
    <mergeCell ref="K48:L48"/>
    <mergeCell ref="M48:N48"/>
    <mergeCell ref="I49:J49"/>
    <mergeCell ref="P49:Q49"/>
    <mergeCell ref="R50:S50"/>
    <mergeCell ref="T50:U50"/>
    <mergeCell ref="R51:S51"/>
    <mergeCell ref="M49:N49"/>
    <mergeCell ref="T48:U48"/>
    <mergeCell ref="AI66:AJ66"/>
    <mergeCell ref="AI60:AJ61"/>
    <mergeCell ref="I60:O60"/>
    <mergeCell ref="E54:O55"/>
    <mergeCell ref="E58:M58"/>
    <mergeCell ref="E59:M59"/>
    <mergeCell ref="H60:H61"/>
    <mergeCell ref="G60:G61"/>
    <mergeCell ref="F60:F61"/>
    <mergeCell ref="I76:J76"/>
    <mergeCell ref="I73:J73"/>
    <mergeCell ref="P51:Q51"/>
    <mergeCell ref="I77:J77"/>
    <mergeCell ref="I78:J78"/>
    <mergeCell ref="I79:J79"/>
    <mergeCell ref="I80:J80"/>
    <mergeCell ref="K73:L73"/>
    <mergeCell ref="K74:L74"/>
    <mergeCell ref="K75:L75"/>
    <mergeCell ref="K76:L76"/>
    <mergeCell ref="K77:L77"/>
    <mergeCell ref="K78:L78"/>
    <mergeCell ref="K79:L79"/>
    <mergeCell ref="K80:L80"/>
    <mergeCell ref="E70:P70"/>
    <mergeCell ref="E60:E61"/>
    <mergeCell ref="E53:AC53"/>
    <mergeCell ref="E69:O69"/>
    <mergeCell ref="K52:L52"/>
    <mergeCell ref="M52:N52"/>
    <mergeCell ref="E68:AC68"/>
    <mergeCell ref="W52:X52"/>
    <mergeCell ref="Y52:Z52"/>
    <mergeCell ref="K50:L50"/>
    <mergeCell ref="M50:N50"/>
    <mergeCell ref="K51:L51"/>
    <mergeCell ref="M51:N51"/>
    <mergeCell ref="T51:U51"/>
    <mergeCell ref="R15:S15"/>
    <mergeCell ref="T14:U14"/>
    <mergeCell ref="T13:U13"/>
    <mergeCell ref="T15:U15"/>
    <mergeCell ref="H17:U17"/>
    <mergeCell ref="P15:Q15"/>
    <mergeCell ref="R13:S13"/>
    <mergeCell ref="R14:S14"/>
    <mergeCell ref="I13:J13"/>
    <mergeCell ref="I14:J14"/>
    <mergeCell ref="K15:L15"/>
    <mergeCell ref="R49:S49"/>
    <mergeCell ref="T49:U49"/>
    <mergeCell ref="R48:S48"/>
    <mergeCell ref="K49:L49"/>
    <mergeCell ref="T40:W40"/>
    <mergeCell ref="P45:V45"/>
    <mergeCell ref="I45:O45"/>
    <mergeCell ref="E43:M43"/>
  </mergeCells>
  <conditionalFormatting sqref="H16">
    <cfRule type="expression" dxfId="10" priority="2">
      <formula>H15="SI SE REPORTA"</formula>
    </cfRule>
  </conditionalFormatting>
  <conditionalFormatting sqref="I14">
    <cfRule type="notContainsBlanks" dxfId="9" priority="6">
      <formula>LEN(TRIM(I14))&gt;0</formula>
    </cfRule>
  </conditionalFormatting>
  <conditionalFormatting sqref="I47:I52 K47:K52 M47:M52 O47:P52 R47:R52 T47:T52 V47:W52 Y47:Y52 AA47:AA52 AC47:AC52">
    <cfRule type="cellIs" dxfId="8" priority="18" operator="between">
      <formula>1.01</formula>
      <formula>1000</formula>
    </cfRule>
  </conditionalFormatting>
  <conditionalFormatting sqref="I62:AC67">
    <cfRule type="cellIs" dxfId="7" priority="15" operator="between">
      <formula>1.01</formula>
      <formula>1000</formula>
    </cfRule>
  </conditionalFormatting>
  <conditionalFormatting sqref="M14">
    <cfRule type="expression" dxfId="6" priority="1">
      <formula>M13="SI SE REPORTA"</formula>
    </cfRule>
  </conditionalFormatting>
  <conditionalFormatting sqref="P14">
    <cfRule type="notContainsBlanks" dxfId="5" priority="4">
      <formula>LEN(TRIM(P14))&gt;0</formula>
    </cfRule>
  </conditionalFormatting>
  <conditionalFormatting sqref="T14">
    <cfRule type="notContainsBlanks" dxfId="4" priority="3">
      <formula>LEN(TRIM(T14))&gt;0</formula>
    </cfRule>
  </conditionalFormatting>
  <conditionalFormatting sqref="AD47:AH52 G74:I80 K74:K80">
    <cfRule type="cellIs" dxfId="3" priority="16" operator="equal">
      <formula>0</formula>
    </cfRule>
  </conditionalFormatting>
  <conditionalFormatting sqref="AD62:AH67">
    <cfRule type="cellIs" dxfId="2" priority="13" operator="equal">
      <formula>0</formula>
    </cfRule>
  </conditionalFormatting>
  <conditionalFormatting sqref="AH47:AH52">
    <cfRule type="containsText" dxfId="1" priority="17" operator="containsText" text="ERROR">
      <formula>NOT(ISERROR(SEARCH("ERROR",AH47)))</formula>
    </cfRule>
  </conditionalFormatting>
  <conditionalFormatting sqref="AH62:AH67">
    <cfRule type="containsText" dxfId="0" priority="14" operator="containsText" text="ERROR">
      <formula>NOT(ISERROR(SEARCH("ERROR",AH62)))</formula>
    </cfRule>
  </conditionalFormatting>
  <dataValidations count="9">
    <dataValidation type="whole" operator="greaterThanOrEqual" allowBlank="1" showErrorMessage="1" errorTitle="ERROR" error="Escriba un número igual o mayor que 0" promptTitle="ERROR" prompt="Escriba un número igual o mayor que 0" sqref="G24:G28" xr:uid="{F28BDABE-A24F-4253-9EA7-7864DE5E2269}">
      <formula1>0</formula1>
    </dataValidation>
    <dataValidation type="list" allowBlank="1" showInputMessage="1" showErrorMessage="1" sqref="M34:M40" xr:uid="{46D0C583-CA28-4543-B76C-4F0B87A5973F}">
      <formula1>"Aprestamiento, Diagnostico, Formulación"</formula1>
    </dataValidation>
    <dataValidation type="custom" allowBlank="1" showInputMessage="1" showErrorMessage="1" error="La suma de la programación no puede ser superior a 20%" sqref="I47:I52 K47:K52 L48:L52 M47:M52 N48:N52 O47:O52 I62:O67" xr:uid="{644796D5-FDB4-4A54-B326-2CD660A1B659}">
      <formula1>SUM($I47:$O47)&lt;=$I$45</formula1>
    </dataValidation>
    <dataValidation type="custom" allowBlank="1" showInputMessage="1" showErrorMessage="1" error="La suma de la programación no puede ser superior a 50%" sqref="P62:V67 P47:V52" xr:uid="{071EDA81-EFF1-482F-B544-673B956FA6AA}">
      <formula1>SUM($P47:$V47)&lt;=$P$45</formula1>
    </dataValidation>
    <dataValidation type="custom" allowBlank="1" showInputMessage="1" showErrorMessage="1" error="La suma de la programación no puede ser superior a 30%" sqref="W62:AC67 W47:AC52" xr:uid="{3D21E0DE-2101-4036-9583-A99FE96C4359}">
      <formula1>SUM($W47:$AC47)&lt;=$W$45</formula1>
    </dataValidation>
    <dataValidation type="list" allowBlank="1" showInputMessage="1" showErrorMessage="1" sqref="G47:G52" xr:uid="{21CE1E48-5110-46F3-9618-5B7D91E6B22F}">
      <formula1>"Formulción, Ajuste"</formula1>
    </dataValidation>
    <dataValidation type="list" allowBlank="1" showInputMessage="1" showErrorMessage="1" sqref="H14 K14 O14 R14" xr:uid="{30E9D8B1-8900-48AA-92FE-F4D136C428B6}">
      <formula1>"SI APLICA, NO APLICA"</formula1>
    </dataValidation>
    <dataValidation type="list" allowBlank="1" showInputMessage="1" showErrorMessage="1" sqref="H15 K15 O15 R15" xr:uid="{343697DB-8E95-418E-9DA5-103277D35919}">
      <formula1>"SI SE REPORTA, NO SE REPORTA"</formula1>
    </dataValidation>
    <dataValidation type="list" allowBlank="1" showInputMessage="1" showErrorMessage="1" sqref="J34:J40 P34:P40" xr:uid="{DE9919F9-C4D3-48D6-B4EC-8B4E318E1B03}">
      <formula1>"Acuerdo,Resolución"</formula1>
    </dataValidation>
  </dataValidations>
  <hyperlinks>
    <hyperlink ref="C10" location="'ANEXO 3'!A1" display="VOLVER AL INDICE" xr:uid="{EE58A6DB-B515-48AB-A876-F8CB54329B4F}"/>
  </hyperlinks>
  <pageMargins left="0.25" right="0.25" top="0.75" bottom="0.75" header="0.3" footer="0.3"/>
  <pageSetup paperSize="178" orientation="landscape" horizontalDpi="1200" verticalDpi="1200" r:id="rId1"/>
  <ignoredErrors>
    <ignoredError sqref="H65:H67 H48:H52 H62:H64"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PMAA_HM</vt:lpstr>
      <vt:lpstr>PMAA_REPORTE</vt:lpstr>
      <vt:lpstr>acumula</vt:lpstr>
      <vt:lpstr>PMAA_HM!Área_de_impresión</vt:lpstr>
      <vt:lpstr>cobertura</vt:lpstr>
      <vt:lpstr>Desagregaci</vt:lpstr>
      <vt:lpstr>enfoque</vt:lpstr>
      <vt:lpstr>fuente</vt:lpstr>
      <vt:lpstr>orienta</vt:lpstr>
      <vt:lpstr>periodicidad</vt:lpstr>
      <vt:lpstr>tipo</vt:lpstr>
      <vt:lpstr>tipounidad</vt:lpstr>
      <vt:lpstr>PMAA_HM!Títulos_a_imprimir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2026-06-05T00:42:23Z</dcterms:modified>
  <cp:category/>
  <cp:contentStatus/>
</cp:coreProperties>
</file>